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Especiação\"/>
    </mc:Choice>
  </mc:AlternateContent>
  <bookViews>
    <workbookView xWindow="0" yWindow="0" windowWidth="7470" windowHeight="5415" activeTab="2"/>
  </bookViews>
  <sheets>
    <sheet name="AsB" sheetId="2" r:id="rId1"/>
    <sheet name="As(III)" sheetId="3" r:id="rId2"/>
    <sheet name="DMA" sheetId="4" r:id="rId3"/>
    <sheet name="MMA" sheetId="5" r:id="rId4"/>
    <sheet name="As(V)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4" l="1"/>
  <c r="G12" i="3"/>
  <c r="G10" i="4"/>
  <c r="G30" i="6" l="1"/>
  <c r="G30" i="4"/>
  <c r="G28" i="2"/>
  <c r="G24" i="3"/>
  <c r="G22" i="3"/>
  <c r="G16" i="3"/>
  <c r="G26" i="2"/>
  <c r="F33" i="6" l="1"/>
  <c r="G32" i="6" s="1"/>
  <c r="F32" i="6"/>
  <c r="H32" i="6" s="1"/>
  <c r="F31" i="6"/>
  <c r="F30" i="6"/>
  <c r="H30" i="6" s="1"/>
  <c r="F29" i="6"/>
  <c r="G28" i="6" s="1"/>
  <c r="F28" i="6"/>
  <c r="H28" i="6" s="1"/>
  <c r="F27" i="6"/>
  <c r="F26" i="6"/>
  <c r="H26" i="6" s="1"/>
  <c r="F25" i="6"/>
  <c r="G24" i="6" s="1"/>
  <c r="F24" i="6"/>
  <c r="H24" i="6" s="1"/>
  <c r="F23" i="6"/>
  <c r="F22" i="6"/>
  <c r="H22" i="6" s="1"/>
  <c r="F21" i="6"/>
  <c r="G20" i="6" s="1"/>
  <c r="F20" i="6"/>
  <c r="H20" i="6" s="1"/>
  <c r="F19" i="6"/>
  <c r="F18" i="6"/>
  <c r="H18" i="6" s="1"/>
  <c r="F17" i="6"/>
  <c r="G16" i="6" s="1"/>
  <c r="F16" i="6"/>
  <c r="H16" i="6" s="1"/>
  <c r="F15" i="6"/>
  <c r="F14" i="6"/>
  <c r="H14" i="6" s="1"/>
  <c r="F13" i="6"/>
  <c r="G12" i="6" s="1"/>
  <c r="F12" i="6"/>
  <c r="H12" i="6" s="1"/>
  <c r="F11" i="6"/>
  <c r="F10" i="6"/>
  <c r="H10" i="6" s="1"/>
  <c r="F9" i="6"/>
  <c r="G8" i="6" s="1"/>
  <c r="F8" i="6"/>
  <c r="H8" i="6" s="1"/>
  <c r="F33" i="5"/>
  <c r="F32" i="5"/>
  <c r="H32" i="5" s="1"/>
  <c r="F31" i="5"/>
  <c r="F30" i="5"/>
  <c r="H30" i="5" s="1"/>
  <c r="F29" i="5"/>
  <c r="H28" i="5"/>
  <c r="G28" i="5"/>
  <c r="F28" i="5"/>
  <c r="F27" i="5"/>
  <c r="F26" i="5"/>
  <c r="H26" i="5" s="1"/>
  <c r="F25" i="5"/>
  <c r="H24" i="5"/>
  <c r="G24" i="5"/>
  <c r="F24" i="5"/>
  <c r="F23" i="5"/>
  <c r="F22" i="5"/>
  <c r="H22" i="5" s="1"/>
  <c r="F21" i="5"/>
  <c r="H20" i="5"/>
  <c r="G20" i="5"/>
  <c r="F20" i="5"/>
  <c r="F19" i="5"/>
  <c r="F18" i="5"/>
  <c r="H18" i="5" s="1"/>
  <c r="F17" i="5"/>
  <c r="H16" i="5"/>
  <c r="G16" i="5"/>
  <c r="F16" i="5"/>
  <c r="F15" i="5"/>
  <c r="F14" i="5"/>
  <c r="H14" i="5" s="1"/>
  <c r="F13" i="5"/>
  <c r="H12" i="5"/>
  <c r="G12" i="5"/>
  <c r="F12" i="5"/>
  <c r="F11" i="5"/>
  <c r="F10" i="5"/>
  <c r="H10" i="5" s="1"/>
  <c r="F9" i="5"/>
  <c r="H8" i="5"/>
  <c r="G8" i="5"/>
  <c r="F8" i="5"/>
  <c r="F33" i="4"/>
  <c r="F32" i="4"/>
  <c r="H32" i="4" s="1"/>
  <c r="F31" i="4"/>
  <c r="F30" i="4"/>
  <c r="F29" i="4"/>
  <c r="F28" i="4"/>
  <c r="H28" i="4" s="1"/>
  <c r="F27" i="4"/>
  <c r="F26" i="4"/>
  <c r="G26" i="4" s="1"/>
  <c r="F25" i="4"/>
  <c r="F24" i="4"/>
  <c r="H24" i="4" s="1"/>
  <c r="F23" i="4"/>
  <c r="F22" i="4"/>
  <c r="H22" i="4" s="1"/>
  <c r="F21" i="4"/>
  <c r="F20" i="4"/>
  <c r="H20" i="4" s="1"/>
  <c r="F19" i="4"/>
  <c r="F18" i="4"/>
  <c r="H18" i="4" s="1"/>
  <c r="F17" i="4"/>
  <c r="F16" i="4"/>
  <c r="H16" i="4" s="1"/>
  <c r="F15" i="4"/>
  <c r="F14" i="4"/>
  <c r="G14" i="4" s="1"/>
  <c r="F13" i="4"/>
  <c r="F12" i="4"/>
  <c r="F11" i="4"/>
  <c r="F10" i="4"/>
  <c r="F9" i="4"/>
  <c r="F8" i="4"/>
  <c r="H8" i="4" s="1"/>
  <c r="F33" i="3"/>
  <c r="H32" i="3"/>
  <c r="G32" i="3"/>
  <c r="F32" i="3"/>
  <c r="F31" i="3"/>
  <c r="F30" i="3"/>
  <c r="H30" i="3" s="1"/>
  <c r="F29" i="3"/>
  <c r="H28" i="3"/>
  <c r="G28" i="3"/>
  <c r="F28" i="3"/>
  <c r="F27" i="3"/>
  <c r="F26" i="3"/>
  <c r="H26" i="3" s="1"/>
  <c r="F25" i="3"/>
  <c r="F24" i="3"/>
  <c r="F23" i="3"/>
  <c r="F22" i="3"/>
  <c r="F21" i="3"/>
  <c r="H20" i="3"/>
  <c r="G20" i="3"/>
  <c r="F20" i="3"/>
  <c r="F19" i="3"/>
  <c r="F18" i="3"/>
  <c r="H18" i="3" s="1"/>
  <c r="F17" i="3"/>
  <c r="F16" i="3"/>
  <c r="F15" i="3"/>
  <c r="F14" i="3"/>
  <c r="H14" i="3" s="1"/>
  <c r="F13" i="3"/>
  <c r="F12" i="3"/>
  <c r="F11" i="3"/>
  <c r="F10" i="3"/>
  <c r="H10" i="3" s="1"/>
  <c r="F9" i="3"/>
  <c r="H8" i="3"/>
  <c r="G8" i="3"/>
  <c r="F8" i="3"/>
  <c r="F33" i="2"/>
  <c r="F32" i="2"/>
  <c r="H32" i="2" s="1"/>
  <c r="F31" i="2"/>
  <c r="F30" i="2"/>
  <c r="H30" i="2" s="1"/>
  <c r="F29" i="2"/>
  <c r="F28" i="2"/>
  <c r="F27" i="2"/>
  <c r="F26" i="2"/>
  <c r="F25" i="2"/>
  <c r="F24" i="2"/>
  <c r="H24" i="2" s="1"/>
  <c r="F23" i="2"/>
  <c r="F22" i="2"/>
  <c r="H22" i="2" s="1"/>
  <c r="F21" i="2"/>
  <c r="F20" i="2"/>
  <c r="H20" i="2" s="1"/>
  <c r="F19" i="2"/>
  <c r="F18" i="2"/>
  <c r="H18" i="2" s="1"/>
  <c r="F17" i="2"/>
  <c r="F16" i="2"/>
  <c r="H16" i="2" s="1"/>
  <c r="F15" i="2"/>
  <c r="F14" i="2"/>
  <c r="H14" i="2" s="1"/>
  <c r="F13" i="2"/>
  <c r="F12" i="2"/>
  <c r="G12" i="2" s="1"/>
  <c r="F11" i="2"/>
  <c r="F10" i="2"/>
  <c r="H10" i="2" s="1"/>
  <c r="F9" i="2"/>
  <c r="F8" i="2"/>
  <c r="H8" i="2" s="1"/>
  <c r="G10" i="6" l="1"/>
  <c r="G14" i="6"/>
  <c r="G18" i="6"/>
  <c r="G22" i="6"/>
  <c r="G26" i="6"/>
  <c r="G10" i="5"/>
  <c r="G14" i="5"/>
  <c r="G18" i="5"/>
  <c r="G22" i="5"/>
  <c r="G26" i="5"/>
  <c r="G30" i="5"/>
  <c r="G32" i="5"/>
  <c r="G18" i="4"/>
  <c r="G22" i="4"/>
  <c r="H14" i="4"/>
  <c r="H26" i="4"/>
  <c r="G8" i="4"/>
  <c r="G16" i="4"/>
  <c r="G20" i="4"/>
  <c r="G24" i="4"/>
  <c r="G28" i="4"/>
  <c r="G32" i="4"/>
  <c r="G10" i="3"/>
  <c r="G14" i="3"/>
  <c r="G18" i="3"/>
  <c r="G26" i="3"/>
  <c r="G30" i="3"/>
  <c r="G10" i="2"/>
  <c r="G14" i="2"/>
  <c r="G18" i="2"/>
  <c r="G22" i="2"/>
  <c r="G30" i="2"/>
  <c r="G32" i="2"/>
  <c r="G8" i="2"/>
  <c r="G16" i="2"/>
  <c r="G20" i="2"/>
  <c r="G24" i="2"/>
  <c r="H12" i="2"/>
</calcChain>
</file>

<file path=xl/sharedStrings.xml><?xml version="1.0" encoding="utf-8"?>
<sst xmlns="http://schemas.openxmlformats.org/spreadsheetml/2006/main" count="235" uniqueCount="21">
  <si>
    <t>75  As Betaina</t>
  </si>
  <si>
    <t>ug/g</t>
  </si>
  <si>
    <t>Type</t>
  </si>
  <si>
    <t>Level</t>
  </si>
  <si>
    <t>Sample Name</t>
  </si>
  <si>
    <t>Count</t>
  </si>
  <si>
    <t>Concentração</t>
  </si>
  <si>
    <t>Média</t>
  </si>
  <si>
    <t xml:space="preserve">Desvio Padrão </t>
  </si>
  <si>
    <t>ax</t>
  </si>
  <si>
    <t>CalBlk</t>
  </si>
  <si>
    <t>b</t>
  </si>
  <si>
    <t>CalStd</t>
  </si>
  <si>
    <t>massa</t>
  </si>
  <si>
    <t>volume</t>
  </si>
  <si>
    <t>FD</t>
  </si>
  <si>
    <t>Sample</t>
  </si>
  <si>
    <t>75  As(III)</t>
  </si>
  <si>
    <t>75  DMA</t>
  </si>
  <si>
    <t>75  MMA</t>
  </si>
  <si>
    <t>75  As(V)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</si>
</sst>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0" applyNumberFormat="1"/>
    <xf numFmtId="164" fontId="0" fillId="0" borderId="0" xfId="1" applyNumberFormat="1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588427582915772"/>
                  <c:y val="7.207207207207207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AsB!$D$3:$D$7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AsB!$E$3:$E$7</c:f>
              <c:numCache>
                <c:formatCode>General</c:formatCode>
                <c:ptCount val="5"/>
                <c:pt idx="0">
                  <c:v>6</c:v>
                </c:pt>
                <c:pt idx="1">
                  <c:v>566</c:v>
                </c:pt>
                <c:pt idx="2">
                  <c:v>2570</c:v>
                </c:pt>
                <c:pt idx="3">
                  <c:v>5273</c:v>
                </c:pt>
                <c:pt idx="4">
                  <c:v>10620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C9-45BA-B360-843C5B9FF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152384"/>
        <c:axId val="426151728"/>
      </c:scatterChart>
      <c:valAx>
        <c:axId val="426152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6151728"/>
        <c:crosses val="autoZero"/>
        <c:crossBetween val="midCat"/>
      </c:valAx>
      <c:valAx>
        <c:axId val="426151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6152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As(III)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900503062117234"/>
                  <c:y val="9.657844852726742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'As(III)'!$D$3:$D$7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'As(III)'!$E$3:$E$7</c:f>
              <c:numCache>
                <c:formatCode>General</c:formatCode>
                <c:ptCount val="5"/>
                <c:pt idx="0">
                  <c:v>29</c:v>
                </c:pt>
                <c:pt idx="1">
                  <c:v>421</c:v>
                </c:pt>
                <c:pt idx="2">
                  <c:v>1655</c:v>
                </c:pt>
                <c:pt idx="4">
                  <c:v>8901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36-4B95-A666-8EA06B1EB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222712"/>
        <c:axId val="427223368"/>
      </c:scatterChart>
      <c:valAx>
        <c:axId val="427222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7223368"/>
        <c:crosses val="autoZero"/>
        <c:crossBetween val="midCat"/>
      </c:valAx>
      <c:valAx>
        <c:axId val="427223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7222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DMA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DMA!$D$3:$D$7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DMA!$E$3:$E$7</c:f>
              <c:numCache>
                <c:formatCode>General</c:formatCode>
                <c:ptCount val="5"/>
                <c:pt idx="0">
                  <c:v>26</c:v>
                </c:pt>
                <c:pt idx="1">
                  <c:v>645</c:v>
                </c:pt>
                <c:pt idx="2">
                  <c:v>2463</c:v>
                </c:pt>
                <c:pt idx="3">
                  <c:v>5031</c:v>
                </c:pt>
                <c:pt idx="4">
                  <c:v>10395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37-443B-A100-957293CFE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619224"/>
        <c:axId val="526619552"/>
      </c:scatterChart>
      <c:valAx>
        <c:axId val="526619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26619552"/>
        <c:crosses val="autoZero"/>
        <c:crossBetween val="midCat"/>
      </c:valAx>
      <c:valAx>
        <c:axId val="52661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26619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MMA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620660111786545"/>
                  <c:y val="4.809716599190283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MMA!$D$3:$D$7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MMA!$E$3:$E$7</c:f>
              <c:numCache>
                <c:formatCode>General</c:formatCode>
                <c:ptCount val="5"/>
                <c:pt idx="0">
                  <c:v>26</c:v>
                </c:pt>
                <c:pt idx="1">
                  <c:v>488</c:v>
                </c:pt>
                <c:pt idx="2">
                  <c:v>2317</c:v>
                </c:pt>
                <c:pt idx="3">
                  <c:v>4373</c:v>
                </c:pt>
                <c:pt idx="4">
                  <c:v>9312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A4-471C-84F1-A40CC19F13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18696"/>
        <c:axId val="46719680"/>
      </c:scatterChart>
      <c:valAx>
        <c:axId val="46718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719680"/>
        <c:crosses val="autoZero"/>
        <c:crossBetween val="midCat"/>
      </c:valAx>
      <c:valAx>
        <c:axId val="4671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718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As(V)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'As(V)'!$D$3:$D$7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'As(V)'!$E$3:$E$7</c:f>
              <c:numCache>
                <c:formatCode>General</c:formatCode>
                <c:ptCount val="5"/>
                <c:pt idx="0">
                  <c:v>16</c:v>
                </c:pt>
                <c:pt idx="1">
                  <c:v>28</c:v>
                </c:pt>
                <c:pt idx="3">
                  <c:v>5595</c:v>
                </c:pt>
                <c:pt idx="4">
                  <c:v>11574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6D-4040-BFE5-4065D0FA2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85504"/>
        <c:axId val="316182552"/>
      </c:scatterChart>
      <c:valAx>
        <c:axId val="31618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16182552"/>
        <c:crosses val="autoZero"/>
        <c:crossBetween val="midCat"/>
      </c:valAx>
      <c:valAx>
        <c:axId val="316182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16185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8</xdr:row>
      <xdr:rowOff>19050</xdr:rowOff>
    </xdr:from>
    <xdr:to>
      <xdr:col>15</xdr:col>
      <xdr:colOff>542925</xdr:colOff>
      <xdr:row>21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600075</xdr:colOff>
      <xdr:row>7</xdr:row>
      <xdr:rowOff>171449</xdr:rowOff>
    </xdr:from>
    <xdr:to>
      <xdr:col>15</xdr:col>
      <xdr:colOff>19050</xdr:colOff>
      <xdr:row>20</xdr:row>
      <xdr:rowOff>123824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7</xdr:row>
      <xdr:rowOff>9525</xdr:rowOff>
    </xdr:from>
    <xdr:to>
      <xdr:col>14</xdr:col>
      <xdr:colOff>561975</xdr:colOff>
      <xdr:row>19</xdr:row>
      <xdr:rowOff>47625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600075</xdr:colOff>
      <xdr:row>6</xdr:row>
      <xdr:rowOff>190499</xdr:rowOff>
    </xdr:from>
    <xdr:to>
      <xdr:col>15</xdr:col>
      <xdr:colOff>9525</xdr:colOff>
      <xdr:row>19</xdr:row>
      <xdr:rowOff>66674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7</xdr:row>
      <xdr:rowOff>9525</xdr:rowOff>
    </xdr:from>
    <xdr:to>
      <xdr:col>14</xdr:col>
      <xdr:colOff>514350</xdr:colOff>
      <xdr:row>19</xdr:row>
      <xdr:rowOff>161925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3"/>
  <sheetViews>
    <sheetView workbookViewId="0">
      <selection activeCell="L31" sqref="L31"/>
    </sheetView>
  </sheetViews>
  <sheetFormatPr defaultRowHeight="15" x14ac:dyDescent="0.25"/>
  <cols>
    <col min="4" max="4" width="18" customWidth="1"/>
    <col min="5" max="5" width="13.85546875" customWidth="1"/>
    <col min="6" max="6" width="18" customWidth="1"/>
    <col min="7" max="7" width="13" customWidth="1"/>
    <col min="8" max="8" width="14.85546875" customWidth="1"/>
  </cols>
  <sheetData>
    <row r="1" spans="2:11" x14ac:dyDescent="0.25">
      <c r="E1" t="s">
        <v>0</v>
      </c>
      <c r="F1" t="s">
        <v>1</v>
      </c>
      <c r="G1" t="s">
        <v>1</v>
      </c>
      <c r="H1" t="s">
        <v>1</v>
      </c>
    </row>
    <row r="2" spans="2:11" x14ac:dyDescent="0.25"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J2" t="s">
        <v>9</v>
      </c>
      <c r="K2">
        <v>530.34</v>
      </c>
    </row>
    <row r="3" spans="2:11" x14ac:dyDescent="0.25">
      <c r="B3" t="s">
        <v>10</v>
      </c>
      <c r="C3">
        <v>1</v>
      </c>
      <c r="D3">
        <v>0</v>
      </c>
      <c r="E3">
        <v>6</v>
      </c>
      <c r="J3" t="s">
        <v>11</v>
      </c>
      <c r="K3">
        <v>-11.429</v>
      </c>
    </row>
    <row r="4" spans="2:11" x14ac:dyDescent="0.25">
      <c r="B4" t="s">
        <v>12</v>
      </c>
      <c r="C4">
        <v>2</v>
      </c>
      <c r="D4">
        <v>1</v>
      </c>
      <c r="E4">
        <v>566</v>
      </c>
      <c r="J4" t="s">
        <v>13</v>
      </c>
    </row>
    <row r="5" spans="2:11" x14ac:dyDescent="0.25">
      <c r="B5" t="s">
        <v>12</v>
      </c>
      <c r="C5">
        <v>3</v>
      </c>
      <c r="D5">
        <v>5</v>
      </c>
      <c r="E5">
        <v>2570</v>
      </c>
      <c r="J5" t="s">
        <v>14</v>
      </c>
      <c r="K5">
        <v>5</v>
      </c>
    </row>
    <row r="6" spans="2:11" x14ac:dyDescent="0.25">
      <c r="B6" t="s">
        <v>12</v>
      </c>
      <c r="C6">
        <v>4</v>
      </c>
      <c r="D6">
        <v>10</v>
      </c>
      <c r="E6">
        <v>5273</v>
      </c>
      <c r="J6" t="s">
        <v>15</v>
      </c>
      <c r="K6">
        <v>5</v>
      </c>
    </row>
    <row r="7" spans="2:11" x14ac:dyDescent="0.25">
      <c r="B7" t="s">
        <v>12</v>
      </c>
      <c r="C7">
        <v>5</v>
      </c>
      <c r="D7">
        <v>20</v>
      </c>
      <c r="E7">
        <v>10620</v>
      </c>
    </row>
    <row r="8" spans="2:11" x14ac:dyDescent="0.25">
      <c r="B8" t="s">
        <v>16</v>
      </c>
      <c r="D8">
        <v>47</v>
      </c>
      <c r="E8">
        <v>1046</v>
      </c>
      <c r="F8">
        <f>((E8-$K$3)/$K$2)*0.003*5/0.1003</f>
        <v>0.29818593771801466</v>
      </c>
      <c r="G8" s="1">
        <f>AVERAGE(F8:F9)</f>
        <v>0.30277765024938219</v>
      </c>
      <c r="H8" s="1">
        <f>STDEV(F8:F9)</f>
        <v>6.4936621363784978E-3</v>
      </c>
    </row>
    <row r="9" spans="2:11" x14ac:dyDescent="0.25">
      <c r="B9" t="s">
        <v>16</v>
      </c>
      <c r="D9">
        <v>48</v>
      </c>
      <c r="E9">
        <v>1084</v>
      </c>
      <c r="F9">
        <f>((E9-$K$3)/$K$2)*0.003*5/0.1008</f>
        <v>0.30736936278074978</v>
      </c>
      <c r="G9" s="1"/>
      <c r="H9" s="1"/>
    </row>
    <row r="10" spans="2:11" x14ac:dyDescent="0.25">
      <c r="B10" t="s">
        <v>16</v>
      </c>
      <c r="D10">
        <v>49</v>
      </c>
      <c r="E10">
        <v>1556</v>
      </c>
      <c r="F10">
        <f>((E10-$K$3)/$K$2)*0.003*5/0.1008</f>
        <v>0.4398091094302487</v>
      </c>
      <c r="G10" s="1">
        <f>AVERAGE(F10:F11)</f>
        <v>0.50871832892026103</v>
      </c>
      <c r="H10" s="1">
        <f>STDEV(F10:F11)</f>
        <v>9.7452352775320342E-2</v>
      </c>
    </row>
    <row r="11" spans="2:11" x14ac:dyDescent="0.25">
      <c r="B11" t="s">
        <v>16</v>
      </c>
      <c r="D11">
        <v>50</v>
      </c>
      <c r="E11">
        <v>2039</v>
      </c>
      <c r="F11">
        <f>((E11-$K$3)/$K$2)*0.003*5/0.1004</f>
        <v>0.57762754841027342</v>
      </c>
      <c r="G11" s="1"/>
      <c r="H11" s="1"/>
    </row>
    <row r="12" spans="2:11" x14ac:dyDescent="0.25">
      <c r="B12" t="s">
        <v>16</v>
      </c>
      <c r="D12">
        <v>51</v>
      </c>
      <c r="E12">
        <v>490</v>
      </c>
      <c r="F12">
        <f>((E12-$K$3)/$K$2)*0.003*5/0.0502</f>
        <v>0.28251571156261929</v>
      </c>
      <c r="G12" s="1">
        <f>AVERAGE(F12:F13)</f>
        <v>0.21403532152234814</v>
      </c>
      <c r="H12" s="1">
        <f>STDEV(F12:F13)</f>
        <v>9.6845896351550873E-2</v>
      </c>
    </row>
    <row r="13" spans="2:11" x14ac:dyDescent="0.25">
      <c r="B13" t="s">
        <v>16</v>
      </c>
      <c r="D13">
        <v>52</v>
      </c>
      <c r="E13">
        <v>250</v>
      </c>
      <c r="F13">
        <f>((E13-$K$3)/$K$2)*0.003*5/0.0508</f>
        <v>0.14555493148207699</v>
      </c>
      <c r="G13" s="1"/>
      <c r="H13" s="1"/>
    </row>
    <row r="14" spans="2:11" x14ac:dyDescent="0.25">
      <c r="B14" t="s">
        <v>16</v>
      </c>
      <c r="D14">
        <v>1</v>
      </c>
      <c r="E14">
        <v>12</v>
      </c>
      <c r="F14">
        <f>((E14-$K$3)/$K$2)*0.005*5/0.1</f>
        <v>1.1044330052419202E-2</v>
      </c>
      <c r="G14" s="1">
        <f>AVERAGE(F14:F15)</f>
        <v>1.0078755682311751E-2</v>
      </c>
      <c r="H14" s="1">
        <f>STDEV(F14:F15)</f>
        <v>1.3655283696858182E-3</v>
      </c>
    </row>
    <row r="15" spans="2:11" x14ac:dyDescent="0.25">
      <c r="B15" t="s">
        <v>16</v>
      </c>
      <c r="D15">
        <v>2</v>
      </c>
      <c r="E15">
        <v>8</v>
      </c>
      <c r="F15">
        <f>((E15-$K$3)/$K$2)*0.005*5/0.1005</f>
        <v>9.1131813122042968E-3</v>
      </c>
      <c r="G15" s="1"/>
      <c r="H15" s="1"/>
    </row>
    <row r="16" spans="2:11" x14ac:dyDescent="0.25">
      <c r="B16" t="s">
        <v>16</v>
      </c>
      <c r="D16">
        <v>3</v>
      </c>
      <c r="E16">
        <v>9</v>
      </c>
      <c r="F16">
        <f>((E16-$K$3)/$K$2)*0.005*5/0.1003</f>
        <v>9.6013389104474493E-3</v>
      </c>
      <c r="G16" s="1">
        <f>AVERAGE(F16:F17)</f>
        <v>9.5871713671674269E-3</v>
      </c>
      <c r="H16" s="2">
        <f>STDEV(F16:F17)</f>
        <v>2.003593185211542E-5</v>
      </c>
    </row>
    <row r="17" spans="2:8" x14ac:dyDescent="0.25">
      <c r="B17" t="s">
        <v>16</v>
      </c>
      <c r="D17">
        <v>4</v>
      </c>
      <c r="E17">
        <v>5</v>
      </c>
      <c r="F17">
        <f>((E17-$K$3)/$K$2)*0.005*5/0.0809</f>
        <v>9.5730038238874045E-3</v>
      </c>
      <c r="G17" s="1"/>
      <c r="H17" s="1"/>
    </row>
    <row r="18" spans="2:8" x14ac:dyDescent="0.25">
      <c r="B18" t="s">
        <v>16</v>
      </c>
      <c r="D18">
        <v>5</v>
      </c>
      <c r="E18">
        <v>9</v>
      </c>
      <c r="F18">
        <f>((E18-$K$3)/$K$2)*0.005*5/0.1008</f>
        <v>9.5537132214075313E-3</v>
      </c>
      <c r="G18" s="1">
        <f>AVERAGE(F18:F19)</f>
        <v>9.8125189415074858E-3</v>
      </c>
      <c r="H18" s="1">
        <f>STDEV(F18:F19)</f>
        <v>3.660065593850907E-4</v>
      </c>
    </row>
    <row r="19" spans="2:8" x14ac:dyDescent="0.25">
      <c r="B19" t="s">
        <v>16</v>
      </c>
      <c r="D19">
        <v>6</v>
      </c>
      <c r="E19">
        <v>10</v>
      </c>
      <c r="F19">
        <f>((E19-$K$3)/$K$2)*0.005*5/0.1003</f>
        <v>1.007132466160744E-2</v>
      </c>
      <c r="G19" s="1"/>
      <c r="H19" s="1"/>
    </row>
    <row r="20" spans="2:8" x14ac:dyDescent="0.25">
      <c r="B20" t="s">
        <v>16</v>
      </c>
      <c r="D20">
        <v>7</v>
      </c>
      <c r="E20">
        <v>41</v>
      </c>
      <c r="F20">
        <f>((E20-$K$3)/$K$2)*0.005*5/0.1001</f>
        <v>2.4690115480928927E-2</v>
      </c>
      <c r="G20" s="1">
        <f>AVERAGE(F20:F21)</f>
        <v>2.7970978655733149E-2</v>
      </c>
      <c r="H20" s="1">
        <f>STDEV(F20:F21)</f>
        <v>4.6398411980985805E-3</v>
      </c>
    </row>
    <row r="21" spans="2:8" x14ac:dyDescent="0.25">
      <c r="B21" t="s">
        <v>16</v>
      </c>
      <c r="D21">
        <v>8</v>
      </c>
      <c r="E21">
        <v>55</v>
      </c>
      <c r="F21">
        <f>((E21-$K$3)/$K$2)*0.005*5/0.1002</f>
        <v>3.125184183053737E-2</v>
      </c>
      <c r="G21" s="1"/>
      <c r="H21" s="1"/>
    </row>
    <row r="22" spans="2:8" x14ac:dyDescent="0.25">
      <c r="B22" t="s">
        <v>16</v>
      </c>
      <c r="D22">
        <v>9</v>
      </c>
      <c r="E22">
        <v>2296</v>
      </c>
      <c r="F22">
        <f>((E22-$K$3)/$K$2)*0.005*5/0.0504</f>
        <v>2.1581589842634643</v>
      </c>
      <c r="G22" s="1">
        <f>AVERAGE(F22:F23)</f>
        <v>2.2780001446231819</v>
      </c>
      <c r="H22" s="1">
        <f>STDEV(F22:F23)</f>
        <v>0.16948099431124156</v>
      </c>
    </row>
    <row r="23" spans="2:8" x14ac:dyDescent="0.25">
      <c r="B23" t="s">
        <v>16</v>
      </c>
      <c r="D23">
        <v>10</v>
      </c>
      <c r="E23">
        <v>2537</v>
      </c>
      <c r="F23">
        <f>((E23-$K$3)/$K$2)*0.005*5/0.0501</f>
        <v>2.3978413049828995</v>
      </c>
      <c r="G23" s="1"/>
      <c r="H23" s="1"/>
    </row>
    <row r="24" spans="2:8" x14ac:dyDescent="0.25">
      <c r="B24" t="s">
        <v>16</v>
      </c>
      <c r="D24">
        <v>11</v>
      </c>
      <c r="E24">
        <v>20</v>
      </c>
      <c r="F24">
        <f>((E24-$K$3)/$K$2)*0.005*5/0.0507</f>
        <v>2.9221885048771136E-2</v>
      </c>
      <c r="G24" s="1">
        <f>AVERAGE(F24:F25)</f>
        <v>0.12216334573337818</v>
      </c>
      <c r="H24" s="1">
        <f>STDEV(F24:F25)</f>
        <v>0.13143907420693712</v>
      </c>
    </row>
    <row r="25" spans="2:8" x14ac:dyDescent="0.25">
      <c r="B25" t="s">
        <v>16</v>
      </c>
      <c r="D25">
        <v>12</v>
      </c>
      <c r="E25">
        <v>193</v>
      </c>
      <c r="F25">
        <f>((E25-$K$3)/$K$2)*0.005*5/0.0448</f>
        <v>0.21510480641798524</v>
      </c>
      <c r="G25" s="1"/>
      <c r="H25" s="1"/>
    </row>
    <row r="26" spans="2:8" x14ac:dyDescent="0.25">
      <c r="B26" t="s">
        <v>16</v>
      </c>
      <c r="D26">
        <v>13</v>
      </c>
      <c r="E26">
        <v>422</v>
      </c>
      <c r="F26">
        <f>((E26-$K$3)/$K$2)*0.005*5/0.1002</f>
        <v>0.20390875299595024</v>
      </c>
      <c r="G26" s="1">
        <f>AVERAGE(F26)</f>
        <v>0.20390875299595024</v>
      </c>
      <c r="H26" s="1"/>
    </row>
    <row r="27" spans="2:8" x14ac:dyDescent="0.25">
      <c r="B27" t="s">
        <v>16</v>
      </c>
      <c r="D27">
        <v>14</v>
      </c>
      <c r="E27">
        <v>10</v>
      </c>
      <c r="F27">
        <f>((E27-$K$3)/$K$2)*0.005*5/0.1007</f>
        <v>1.0031319399793707E-2</v>
      </c>
      <c r="G27" s="1"/>
      <c r="H27" s="1"/>
    </row>
    <row r="28" spans="2:8" x14ac:dyDescent="0.25">
      <c r="B28" t="s">
        <v>16</v>
      </c>
      <c r="D28">
        <v>15</v>
      </c>
      <c r="E28">
        <v>798</v>
      </c>
      <c r="F28">
        <f>((E28-$K$3)/$K$2)*0.005*5/0.1006</f>
        <v>0.37928564300736289</v>
      </c>
      <c r="G28" s="1">
        <f>AVERAGE(F29)</f>
        <v>3.9093511488297657E-2</v>
      </c>
      <c r="H28" s="1"/>
    </row>
    <row r="29" spans="2:8" x14ac:dyDescent="0.25">
      <c r="B29" t="s">
        <v>16</v>
      </c>
      <c r="D29">
        <v>16</v>
      </c>
      <c r="E29">
        <v>72</v>
      </c>
      <c r="F29">
        <f>((E29-$K$3)/$K$2)*0.005*5/0.1006</f>
        <v>3.9093511488297657E-2</v>
      </c>
      <c r="G29" s="1"/>
      <c r="H29" s="1"/>
    </row>
    <row r="30" spans="2:8" x14ac:dyDescent="0.25">
      <c r="B30" t="s">
        <v>16</v>
      </c>
      <c r="D30">
        <v>17</v>
      </c>
      <c r="E30">
        <v>2117</v>
      </c>
      <c r="F30">
        <f>((E30-$K$3)/$K$2)*0.005*5/0.05</f>
        <v>2.0066645925255497</v>
      </c>
      <c r="G30" s="1">
        <f>AVERAGE(F30:F31)</f>
        <v>1.8784449598370858</v>
      </c>
      <c r="H30" s="1">
        <f>STDEV(F30:F31)</f>
        <v>0.18132994351052248</v>
      </c>
    </row>
    <row r="31" spans="2:8" x14ac:dyDescent="0.25">
      <c r="B31" t="s">
        <v>16</v>
      </c>
      <c r="D31">
        <v>18</v>
      </c>
      <c r="E31">
        <v>1845</v>
      </c>
      <c r="F31">
        <f>((E31-$K$3)/$K$2)*0.005*5/0.05</f>
        <v>1.7502253271486217</v>
      </c>
      <c r="G31" s="1"/>
      <c r="H31" s="1"/>
    </row>
    <row r="32" spans="2:8" x14ac:dyDescent="0.25">
      <c r="B32" t="s">
        <v>16</v>
      </c>
      <c r="D32">
        <v>19</v>
      </c>
      <c r="E32">
        <v>1025</v>
      </c>
      <c r="F32">
        <f>((E32-$K$3)/$K$2)*0.005*5/0.0502</f>
        <v>0.97324339178339614</v>
      </c>
      <c r="G32" s="1">
        <f>AVERAGE(F32:F33)</f>
        <v>0.84369579994866595</v>
      </c>
      <c r="H32" s="1">
        <f>STDEV(F32:F33)</f>
        <v>0.18320796134544878</v>
      </c>
    </row>
    <row r="33" spans="2:6" x14ac:dyDescent="0.25">
      <c r="B33" t="s">
        <v>16</v>
      </c>
      <c r="D33">
        <v>20</v>
      </c>
      <c r="E33">
        <v>690</v>
      </c>
      <c r="F33">
        <f>((E33-$K$3)/$K$2)*0.005*5/0.0463</f>
        <v>0.71414820811393576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3"/>
  <sheetViews>
    <sheetView workbookViewId="0">
      <selection activeCell="H12" sqref="H12"/>
    </sheetView>
  </sheetViews>
  <sheetFormatPr defaultRowHeight="15" x14ac:dyDescent="0.25"/>
  <cols>
    <col min="4" max="4" width="18" customWidth="1"/>
    <col min="5" max="5" width="12.28515625" customWidth="1"/>
    <col min="6" max="6" width="19" customWidth="1"/>
    <col min="7" max="7" width="11.7109375" customWidth="1"/>
    <col min="8" max="8" width="16.42578125" customWidth="1"/>
  </cols>
  <sheetData>
    <row r="1" spans="2:11" x14ac:dyDescent="0.25">
      <c r="E1" t="s">
        <v>17</v>
      </c>
      <c r="F1" t="s">
        <v>1</v>
      </c>
      <c r="G1" t="s">
        <v>1</v>
      </c>
      <c r="H1" t="s">
        <v>1</v>
      </c>
    </row>
    <row r="2" spans="2:11" x14ac:dyDescent="0.25"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J2" t="s">
        <v>9</v>
      </c>
      <c r="K2">
        <v>448.16</v>
      </c>
    </row>
    <row r="3" spans="2:11" x14ac:dyDescent="0.25">
      <c r="B3" t="s">
        <v>10</v>
      </c>
      <c r="C3">
        <v>1</v>
      </c>
      <c r="D3">
        <v>0</v>
      </c>
      <c r="E3">
        <v>29</v>
      </c>
      <c r="J3" t="s">
        <v>11</v>
      </c>
      <c r="K3">
        <v>-161.54</v>
      </c>
    </row>
    <row r="4" spans="2:11" x14ac:dyDescent="0.25">
      <c r="B4" t="s">
        <v>12</v>
      </c>
      <c r="C4">
        <v>2</v>
      </c>
      <c r="D4">
        <v>1</v>
      </c>
      <c r="E4">
        <v>421</v>
      </c>
      <c r="J4" t="s">
        <v>13</v>
      </c>
    </row>
    <row r="5" spans="2:11" x14ac:dyDescent="0.25">
      <c r="B5" t="s">
        <v>12</v>
      </c>
      <c r="C5">
        <v>3</v>
      </c>
      <c r="D5">
        <v>5</v>
      </c>
      <c r="E5">
        <v>1655</v>
      </c>
      <c r="J5" t="s">
        <v>14</v>
      </c>
      <c r="K5">
        <v>5</v>
      </c>
    </row>
    <row r="6" spans="2:11" x14ac:dyDescent="0.25">
      <c r="B6" t="s">
        <v>12</v>
      </c>
      <c r="C6">
        <v>4</v>
      </c>
      <c r="D6">
        <v>10</v>
      </c>
      <c r="J6" t="s">
        <v>15</v>
      </c>
      <c r="K6">
        <v>5</v>
      </c>
    </row>
    <row r="7" spans="2:11" x14ac:dyDescent="0.25">
      <c r="B7" t="s">
        <v>12</v>
      </c>
      <c r="C7">
        <v>5</v>
      </c>
      <c r="D7">
        <v>20</v>
      </c>
      <c r="E7">
        <v>8901</v>
      </c>
    </row>
    <row r="8" spans="2:11" x14ac:dyDescent="0.25">
      <c r="B8" t="s">
        <v>16</v>
      </c>
      <c r="D8">
        <v>47</v>
      </c>
      <c r="E8">
        <v>13</v>
      </c>
      <c r="F8">
        <f>((E8-$K$3)/$K$2)*0.003*5/0.1003</f>
        <v>5.8244135853773915E-2</v>
      </c>
      <c r="G8" s="1">
        <f>AVERAGE(F8:F9)</f>
        <v>6.22502502512269E-2</v>
      </c>
      <c r="H8" s="1">
        <f>STDEV(F8:F9)</f>
        <v>5.665501313296132E-3</v>
      </c>
    </row>
    <row r="9" spans="2:11" x14ac:dyDescent="0.25">
      <c r="B9" t="s">
        <v>16</v>
      </c>
      <c r="D9">
        <v>48</v>
      </c>
      <c r="E9">
        <v>38</v>
      </c>
      <c r="F9">
        <f>((E9-$K$3)/$K$2)*0.003*5/0.1008</f>
        <v>6.6256364648679886E-2</v>
      </c>
      <c r="G9" s="1"/>
      <c r="H9" s="1"/>
    </row>
    <row r="10" spans="2:11" x14ac:dyDescent="0.25">
      <c r="B10" t="s">
        <v>16</v>
      </c>
      <c r="D10">
        <v>49</v>
      </c>
      <c r="E10">
        <v>17</v>
      </c>
      <c r="F10">
        <f>((E10-$K$3)/$K$2)*0.003*5/0.1008</f>
        <v>5.9283408561568142E-2</v>
      </c>
      <c r="G10" s="1">
        <f>AVERAGE(F10:F11)</f>
        <v>7.8903555483612872E-2</v>
      </c>
      <c r="H10" s="1">
        <f>STDEV(F10:F11)</f>
        <v>2.7747077872908414E-2</v>
      </c>
    </row>
    <row r="11" spans="2:11" x14ac:dyDescent="0.25">
      <c r="B11" t="s">
        <v>16</v>
      </c>
      <c r="D11">
        <v>50</v>
      </c>
      <c r="E11">
        <v>134</v>
      </c>
      <c r="F11">
        <f>((E11-$K$3)/$K$2)*0.003*5/0.1004</f>
        <v>9.8523702405657609E-2</v>
      </c>
      <c r="G11" s="1"/>
      <c r="H11" s="1"/>
    </row>
    <row r="12" spans="2:11" x14ac:dyDescent="0.25">
      <c r="B12" t="s">
        <v>16</v>
      </c>
      <c r="D12">
        <v>51</v>
      </c>
      <c r="E12">
        <v>747</v>
      </c>
      <c r="F12">
        <f>((E12-$K$3)/$K$2)*0.003*5/0.0502</f>
        <v>0.60575708590130728</v>
      </c>
      <c r="G12" s="1">
        <f>AVERAGE(F12)</f>
        <v>0.60575708590130728</v>
      </c>
      <c r="H12" s="1"/>
    </row>
    <row r="13" spans="2:11" x14ac:dyDescent="0.25">
      <c r="B13" t="s">
        <v>16</v>
      </c>
      <c r="D13">
        <v>52</v>
      </c>
      <c r="E13">
        <v>18</v>
      </c>
      <c r="F13">
        <f>((E13-$K$3)/$K$2)*0.003*5/0.0508</f>
        <v>0.11829208213039774</v>
      </c>
      <c r="G13" s="1"/>
      <c r="H13" s="1"/>
    </row>
    <row r="14" spans="2:11" x14ac:dyDescent="0.25">
      <c r="B14" t="s">
        <v>16</v>
      </c>
      <c r="D14">
        <v>1</v>
      </c>
      <c r="E14">
        <v>26</v>
      </c>
      <c r="F14">
        <f>((E14-$K$3)/$K$2)*0.005*5/0.1</f>
        <v>0.10461665476615493</v>
      </c>
      <c r="G14" s="1">
        <f>AVERAGE(F14:F15)</f>
        <v>0.10019345547343608</v>
      </c>
      <c r="H14" s="1">
        <f>STDEV(F14:F15)</f>
        <v>6.2553484288420721E-3</v>
      </c>
    </row>
    <row r="15" spans="2:11" x14ac:dyDescent="0.25">
      <c r="B15" t="s">
        <v>16</v>
      </c>
      <c r="D15">
        <v>2</v>
      </c>
      <c r="E15">
        <v>11</v>
      </c>
      <c r="F15">
        <f>((E15-$K$3)/$K$2)*0.005*5/0.1005</f>
        <v>9.5770256180717245E-2</v>
      </c>
      <c r="G15" s="1"/>
      <c r="H15" s="1"/>
    </row>
    <row r="16" spans="2:11" x14ac:dyDescent="0.25">
      <c r="B16" t="s">
        <v>16</v>
      </c>
      <c r="D16">
        <v>3</v>
      </c>
      <c r="E16">
        <v>14</v>
      </c>
      <c r="F16">
        <f>((E16-$K$3)/$K$2)*0.005*5/0.1003</f>
        <v>9.7629727739309724E-2</v>
      </c>
      <c r="G16" s="1">
        <f>AVERAGE(F16)</f>
        <v>9.7629727739309724E-2</v>
      </c>
      <c r="H16" s="1"/>
    </row>
    <row r="17" spans="2:8" x14ac:dyDescent="0.25">
      <c r="B17" t="s">
        <v>16</v>
      </c>
      <c r="D17">
        <v>4</v>
      </c>
      <c r="E17">
        <v>137</v>
      </c>
      <c r="F17">
        <f>((E17-$K$3)/$K$2)*0.005*5/0.0809</f>
        <v>0.205854764919292</v>
      </c>
      <c r="G17" s="1"/>
      <c r="H17" s="1"/>
    </row>
    <row r="18" spans="2:8" x14ac:dyDescent="0.25">
      <c r="B18" t="s">
        <v>16</v>
      </c>
      <c r="D18">
        <v>5</v>
      </c>
      <c r="E18">
        <v>10</v>
      </c>
      <c r="F18">
        <f>((E18-$K$3)/$K$2)*0.005*5/0.1008</f>
        <v>9.4931816443107053E-2</v>
      </c>
      <c r="G18" s="1">
        <f>AVERAGE(F18:F19)</f>
        <v>9.4334184150638808E-2</v>
      </c>
      <c r="H18" s="1">
        <f>STDEV(F18:F19)</f>
        <v>8.4517969332071588E-4</v>
      </c>
    </row>
    <row r="19" spans="2:8" x14ac:dyDescent="0.25">
      <c r="B19" t="s">
        <v>16</v>
      </c>
      <c r="D19">
        <v>6</v>
      </c>
      <c r="E19">
        <v>7</v>
      </c>
      <c r="F19">
        <f>((E19-$K$3)/$K$2)*0.005*5/0.1003</f>
        <v>9.3736551858170564E-2</v>
      </c>
      <c r="G19" s="1"/>
      <c r="H19" s="1"/>
    </row>
    <row r="20" spans="2:8" x14ac:dyDescent="0.25">
      <c r="B20" t="s">
        <v>16</v>
      </c>
      <c r="D20">
        <v>7</v>
      </c>
      <c r="E20">
        <v>11</v>
      </c>
      <c r="F20">
        <f>((E20-$K$3)/$K$2)*0.005*5/0.1001</f>
        <v>9.6152954507113725E-2</v>
      </c>
      <c r="G20" s="1">
        <f>AVERAGE(F20:F21)</f>
        <v>9.7775143113554105E-2</v>
      </c>
      <c r="H20" s="1">
        <f>STDEV(F20:F21)</f>
        <v>2.2941211279550976E-3</v>
      </c>
    </row>
    <row r="21" spans="2:8" x14ac:dyDescent="0.25">
      <c r="B21" t="s">
        <v>16</v>
      </c>
      <c r="D21">
        <v>8</v>
      </c>
      <c r="E21">
        <v>17</v>
      </c>
      <c r="F21">
        <f>((E21-$K$3)/$K$2)*0.005*5/0.1002</f>
        <v>9.9397331719994486E-2</v>
      </c>
      <c r="G21" s="1"/>
      <c r="H21" s="1"/>
    </row>
    <row r="22" spans="2:8" x14ac:dyDescent="0.25">
      <c r="B22" t="s">
        <v>16</v>
      </c>
      <c r="D22">
        <v>9</v>
      </c>
      <c r="E22">
        <v>25</v>
      </c>
      <c r="F22">
        <f>((E22-$K$3)/$K$2)*0.005*5/0.0504</f>
        <v>0.20646590928409919</v>
      </c>
      <c r="G22" s="1">
        <f>AVERAGE(F22)</f>
        <v>0.20646590928409919</v>
      </c>
      <c r="H22" s="1"/>
    </row>
    <row r="23" spans="2:8" x14ac:dyDescent="0.25">
      <c r="B23" t="s">
        <v>16</v>
      </c>
      <c r="D23">
        <v>10</v>
      </c>
      <c r="E23">
        <v>2674</v>
      </c>
      <c r="F23">
        <f>((E23-$K$3)/$K$2)*0.005*5/0.0501</f>
        <v>3.1572209027143852</v>
      </c>
      <c r="G23" s="1"/>
      <c r="H23" s="1"/>
    </row>
    <row r="24" spans="2:8" x14ac:dyDescent="0.25">
      <c r="B24" t="s">
        <v>16</v>
      </c>
      <c r="D24">
        <v>11</v>
      </c>
      <c r="E24">
        <v>30</v>
      </c>
      <c r="F24">
        <f>((E24-$K$3)/$K$2)*0.005*5/0.507</f>
        <v>2.1074556353852206E-2</v>
      </c>
      <c r="G24" s="1">
        <f>AVERAGE(F24)</f>
        <v>2.1074556353852206E-2</v>
      </c>
      <c r="H24" s="1"/>
    </row>
    <row r="25" spans="2:8" x14ac:dyDescent="0.25">
      <c r="B25" t="s">
        <v>16</v>
      </c>
      <c r="D25">
        <v>12</v>
      </c>
      <c r="E25">
        <v>151</v>
      </c>
      <c r="F25">
        <f>((E25-$K$3)/$K$2)*0.005*5/0.0448</f>
        <v>0.38916565990462582</v>
      </c>
      <c r="G25" s="1"/>
      <c r="H25" s="1"/>
    </row>
    <row r="26" spans="2:8" x14ac:dyDescent="0.25">
      <c r="B26" t="s">
        <v>16</v>
      </c>
      <c r="D26">
        <v>13</v>
      </c>
      <c r="E26">
        <v>6</v>
      </c>
      <c r="F26">
        <f>((E26-$K$3)/$K$2)*0.005*5/0.1002</f>
        <v>9.3273378270235671E-2</v>
      </c>
      <c r="G26" s="1">
        <f>AVERAGE(F26:F27)</f>
        <v>9.4149733313197231E-2</v>
      </c>
      <c r="H26" s="1">
        <f>STDEV(F26:F27)</f>
        <v>1.2393531872102949E-3</v>
      </c>
    </row>
    <row r="27" spans="2:8" x14ac:dyDescent="0.25">
      <c r="B27" t="s">
        <v>16</v>
      </c>
      <c r="D27">
        <v>14</v>
      </c>
      <c r="E27">
        <v>10</v>
      </c>
      <c r="F27">
        <f>((E27-$K$3)/$K$2)*0.005*5/0.1007</f>
        <v>9.5026088356158792E-2</v>
      </c>
      <c r="G27" s="1"/>
      <c r="H27" s="1"/>
    </row>
    <row r="28" spans="2:8" x14ac:dyDescent="0.25">
      <c r="B28" t="s">
        <v>16</v>
      </c>
      <c r="D28">
        <v>15</v>
      </c>
      <c r="E28">
        <v>13</v>
      </c>
      <c r="F28">
        <f>((E28-$K$3)/$K$2)*0.005*5/0.1006</f>
        <v>9.6784075979680639E-2</v>
      </c>
      <c r="G28" s="1">
        <f>AVERAGE(F28:F29)</f>
        <v>9.484329297332747E-2</v>
      </c>
      <c r="H28" s="1">
        <f>STDEV(F28:F29)</f>
        <v>2.7446816492078807E-3</v>
      </c>
    </row>
    <row r="29" spans="2:8" x14ac:dyDescent="0.25">
      <c r="B29" t="s">
        <v>16</v>
      </c>
      <c r="D29">
        <v>16</v>
      </c>
      <c r="E29">
        <v>6</v>
      </c>
      <c r="F29">
        <f>((E29-$K$3)/$K$2)*0.005*5/0.1006</f>
        <v>9.29025099669743E-2</v>
      </c>
      <c r="G29" s="1"/>
      <c r="H29" s="1"/>
    </row>
    <row r="30" spans="2:8" x14ac:dyDescent="0.25">
      <c r="B30" t="s">
        <v>16</v>
      </c>
      <c r="D30">
        <v>17</v>
      </c>
      <c r="E30">
        <v>1616</v>
      </c>
      <c r="F30">
        <f>((E30-$K$3)/$K$2)*0.005*5/0.05</f>
        <v>1.9831533380935378</v>
      </c>
      <c r="G30" s="1">
        <f>AVERAGE(F30:F31)</f>
        <v>1.7008880756872544</v>
      </c>
      <c r="H30" s="1">
        <f>STDEV(F30:F31)</f>
        <v>0.39918336228176676</v>
      </c>
    </row>
    <row r="31" spans="2:8" x14ac:dyDescent="0.25">
      <c r="B31" t="s">
        <v>16</v>
      </c>
      <c r="D31">
        <v>18</v>
      </c>
      <c r="E31">
        <v>1110</v>
      </c>
      <c r="F31">
        <f>((E31-$K$3)/$K$2)*0.005*5/0.05</f>
        <v>1.4186228132809711</v>
      </c>
      <c r="G31" s="1"/>
      <c r="H31" s="1"/>
    </row>
    <row r="32" spans="2:8" x14ac:dyDescent="0.25">
      <c r="B32" t="s">
        <v>16</v>
      </c>
      <c r="D32">
        <v>19</v>
      </c>
      <c r="E32">
        <v>1826</v>
      </c>
      <c r="F32">
        <f>((E32-$K$3)/$K$2)*0.005*5/0.0502</f>
        <v>2.2086102217335588</v>
      </c>
      <c r="G32" s="1">
        <f>AVERAGE(F32:F33)</f>
        <v>2.1190976332843361</v>
      </c>
      <c r="H32" s="1">
        <f>STDEV(F32:F33)</f>
        <v>0.12658991658801202</v>
      </c>
    </row>
    <row r="33" spans="2:6" x14ac:dyDescent="0.25">
      <c r="B33" t="s">
        <v>16</v>
      </c>
      <c r="D33">
        <v>20</v>
      </c>
      <c r="E33">
        <v>1523</v>
      </c>
      <c r="F33">
        <f>((E33-$K$3)/$K$2)*0.005*5/0.0463</f>
        <v>2.0295850448351134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3"/>
  <sheetViews>
    <sheetView tabSelected="1" zoomScaleNormal="100" workbookViewId="0">
      <selection activeCell="G13" sqref="G13"/>
    </sheetView>
  </sheetViews>
  <sheetFormatPr defaultRowHeight="15" x14ac:dyDescent="0.25"/>
  <cols>
    <col min="4" max="4" width="18" customWidth="1"/>
    <col min="5" max="5" width="12.28515625" customWidth="1"/>
    <col min="6" max="6" width="17" customWidth="1"/>
    <col min="7" max="7" width="13" customWidth="1"/>
    <col min="8" max="8" width="17.5703125" customWidth="1"/>
  </cols>
  <sheetData>
    <row r="1" spans="2:11" x14ac:dyDescent="0.25">
      <c r="E1" t="s">
        <v>18</v>
      </c>
      <c r="F1" t="s">
        <v>1</v>
      </c>
      <c r="G1" t="s">
        <v>1</v>
      </c>
      <c r="H1" t="s">
        <v>1</v>
      </c>
    </row>
    <row r="2" spans="2:11" x14ac:dyDescent="0.25"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J2" t="s">
        <v>9</v>
      </c>
      <c r="K2">
        <v>515.51</v>
      </c>
    </row>
    <row r="3" spans="2:11" x14ac:dyDescent="0.25">
      <c r="B3" t="s">
        <v>10</v>
      </c>
      <c r="C3">
        <v>1</v>
      </c>
      <c r="D3">
        <v>0</v>
      </c>
      <c r="E3">
        <v>26</v>
      </c>
      <c r="J3" t="s">
        <v>11</v>
      </c>
      <c r="K3">
        <v>0.32979999999999998</v>
      </c>
    </row>
    <row r="4" spans="2:11" x14ac:dyDescent="0.25">
      <c r="B4" t="s">
        <v>12</v>
      </c>
      <c r="C4">
        <v>2</v>
      </c>
      <c r="D4">
        <v>1</v>
      </c>
      <c r="E4">
        <v>645</v>
      </c>
      <c r="J4" t="s">
        <v>13</v>
      </c>
    </row>
    <row r="5" spans="2:11" x14ac:dyDescent="0.25">
      <c r="B5" t="s">
        <v>12</v>
      </c>
      <c r="C5">
        <v>3</v>
      </c>
      <c r="D5">
        <v>5</v>
      </c>
      <c r="E5">
        <v>2463</v>
      </c>
      <c r="J5" t="s">
        <v>14</v>
      </c>
      <c r="K5">
        <v>5</v>
      </c>
    </row>
    <row r="6" spans="2:11" x14ac:dyDescent="0.25">
      <c r="B6" t="s">
        <v>12</v>
      </c>
      <c r="C6">
        <v>4</v>
      </c>
      <c r="D6">
        <v>10</v>
      </c>
      <c r="E6">
        <v>5031</v>
      </c>
      <c r="J6" t="s">
        <v>15</v>
      </c>
      <c r="K6">
        <v>5</v>
      </c>
    </row>
    <row r="7" spans="2:11" x14ac:dyDescent="0.25">
      <c r="B7" t="s">
        <v>12</v>
      </c>
      <c r="C7">
        <v>5</v>
      </c>
      <c r="D7">
        <v>20</v>
      </c>
      <c r="E7">
        <v>10395</v>
      </c>
    </row>
    <row r="8" spans="2:11" x14ac:dyDescent="0.25">
      <c r="B8" t="s">
        <v>16</v>
      </c>
      <c r="D8">
        <v>47</v>
      </c>
      <c r="E8">
        <v>15</v>
      </c>
      <c r="F8">
        <f>((E8-$K$3)/$K$2)*0.003*5/0.1003</f>
        <v>4.2558789461570089E-3</v>
      </c>
      <c r="G8" s="1">
        <f>AVERAGE(F8:F9)</f>
        <v>3.379329682127149E-3</v>
      </c>
      <c r="H8" s="1">
        <f>STDEV(F8:F9)</f>
        <v>1.2396278572791828E-3</v>
      </c>
    </row>
    <row r="9" spans="2:11" x14ac:dyDescent="0.25">
      <c r="B9" t="s">
        <v>16</v>
      </c>
      <c r="D9">
        <v>48</v>
      </c>
      <c r="E9">
        <v>9</v>
      </c>
      <c r="F9">
        <f>((E9-$K$3)/$K$2)*0.003*5/0.1008</f>
        <v>2.502780418097289E-3</v>
      </c>
      <c r="G9" s="1"/>
      <c r="H9" s="1"/>
    </row>
    <row r="10" spans="2:11" x14ac:dyDescent="0.25">
      <c r="B10" t="s">
        <v>16</v>
      </c>
      <c r="D10">
        <v>49</v>
      </c>
      <c r="E10">
        <v>1653</v>
      </c>
      <c r="F10">
        <f>((E10-$K$3)/$K$2)*0.003*5/0.1008</f>
        <v>0.47706749718956082</v>
      </c>
      <c r="G10" s="1">
        <f>AVERAGE(F10)</f>
        <v>0.47706749718956082</v>
      </c>
      <c r="H10" s="1"/>
    </row>
    <row r="11" spans="2:11" x14ac:dyDescent="0.25">
      <c r="B11" t="s">
        <v>16</v>
      </c>
      <c r="D11">
        <v>50</v>
      </c>
      <c r="E11">
        <v>197</v>
      </c>
      <c r="F11">
        <f>((E11-$K$3)/$K$2)*0.003*5/0.1004</f>
        <v>5.6997920521363557E-2</v>
      </c>
      <c r="G11" s="1"/>
      <c r="H11" s="1"/>
    </row>
    <row r="12" spans="2:11" x14ac:dyDescent="0.25">
      <c r="B12" t="s">
        <v>16</v>
      </c>
      <c r="D12">
        <v>51</v>
      </c>
      <c r="E12">
        <v>421</v>
      </c>
      <c r="F12">
        <f>((E12-$K$3)/$K$2)*0.003*5/0.0502</f>
        <v>0.24383283919278173</v>
      </c>
      <c r="G12" s="1">
        <f>AVERAGE(F13)</f>
        <v>1.2412331676130832E-2</v>
      </c>
      <c r="H12" s="1"/>
    </row>
    <row r="13" spans="2:11" x14ac:dyDescent="0.25">
      <c r="B13" t="s">
        <v>16</v>
      </c>
      <c r="D13">
        <v>52</v>
      </c>
      <c r="E13">
        <v>22</v>
      </c>
      <c r="F13">
        <f>((E13-$K$3)/$K$2)*0.003*5/0.0508</f>
        <v>1.2412331676130832E-2</v>
      </c>
      <c r="G13" s="1"/>
      <c r="H13" s="1"/>
    </row>
    <row r="14" spans="2:11" x14ac:dyDescent="0.25">
      <c r="B14" t="s">
        <v>16</v>
      </c>
      <c r="D14">
        <v>1</v>
      </c>
      <c r="E14">
        <v>19</v>
      </c>
      <c r="F14">
        <f>((E14-$K$3)/$K$2)*0.005*5/0.1</f>
        <v>9.0542375511629275E-3</v>
      </c>
      <c r="G14" s="1">
        <f>AVERAGE(F14:F15)</f>
        <v>1.0961890273178732E-2</v>
      </c>
      <c r="H14" s="1">
        <f>STDEV(F14:F15)</f>
        <v>2.6978283517727032E-3</v>
      </c>
    </row>
    <row r="15" spans="2:11" x14ac:dyDescent="0.25">
      <c r="B15" t="s">
        <v>16</v>
      </c>
      <c r="D15">
        <v>2</v>
      </c>
      <c r="E15">
        <v>27</v>
      </c>
      <c r="F15">
        <f>((E15-$K$3)/$K$2)*0.005*5/0.1005</f>
        <v>1.2869542995194537E-2</v>
      </c>
      <c r="G15" s="1"/>
      <c r="H15" s="1"/>
    </row>
    <row r="16" spans="2:11" x14ac:dyDescent="0.25">
      <c r="B16" t="s">
        <v>16</v>
      </c>
      <c r="D16">
        <v>3</v>
      </c>
      <c r="E16">
        <v>8</v>
      </c>
      <c r="F16">
        <f>((E16-$K$3)/$K$2)*0.005*5/0.1003</f>
        <v>3.7085886914531379E-3</v>
      </c>
      <c r="G16" s="1">
        <f>AVERAGE(F16:F17)</f>
        <v>5.3521565441389859E-3</v>
      </c>
      <c r="H16" s="1">
        <f>STDEV(F16:F17)</f>
        <v>2.32435594794875E-3</v>
      </c>
    </row>
    <row r="17" spans="2:8" x14ac:dyDescent="0.25">
      <c r="B17" t="s">
        <v>16</v>
      </c>
      <c r="D17">
        <v>4</v>
      </c>
      <c r="E17">
        <v>12</v>
      </c>
      <c r="F17">
        <f>((E17-$K$3)/$K$2)*0.005*5/0.0809</f>
        <v>6.9957243968248334E-3</v>
      </c>
      <c r="G17" s="1"/>
      <c r="H17" s="1"/>
    </row>
    <row r="18" spans="2:8" x14ac:dyDescent="0.25">
      <c r="B18" t="s">
        <v>16</v>
      </c>
      <c r="D18">
        <v>5</v>
      </c>
      <c r="E18">
        <v>29</v>
      </c>
      <c r="F18">
        <f>((E18-$K$3)/$K$2)*0.005*5/0.1008</f>
        <v>1.3793456349129374E-2</v>
      </c>
      <c r="G18" s="1">
        <f>AVERAGE(F18:F19)</f>
        <v>1.3586083785255845E-2</v>
      </c>
      <c r="H18" s="1">
        <f>STDEV(F18:F19)</f>
        <v>2.9326909229402624E-4</v>
      </c>
    </row>
    <row r="19" spans="2:8" x14ac:dyDescent="0.25">
      <c r="B19" t="s">
        <v>16</v>
      </c>
      <c r="D19">
        <v>6</v>
      </c>
      <c r="E19">
        <v>28</v>
      </c>
      <c r="F19">
        <f>((E19-$K$3)/$K$2)*0.005*5/0.1003</f>
        <v>1.3378711221382315E-2</v>
      </c>
      <c r="G19" s="1"/>
      <c r="H19" s="1"/>
    </row>
    <row r="20" spans="2:8" x14ac:dyDescent="0.25">
      <c r="B20" t="s">
        <v>16</v>
      </c>
      <c r="D20">
        <v>7</v>
      </c>
      <c r="E20">
        <v>24</v>
      </c>
      <c r="F20">
        <f>((E20-$K$3)/$K$2)*0.005*5/0.1001</f>
        <v>1.1467553222320348E-2</v>
      </c>
      <c r="G20" s="1">
        <f>AVERAGE(F20:F21)</f>
        <v>8.7998932188983157E-3</v>
      </c>
      <c r="H20" s="1">
        <f>STDEV(F20:F21)</f>
        <v>3.7726409566397005E-3</v>
      </c>
    </row>
    <row r="21" spans="2:8" x14ac:dyDescent="0.25">
      <c r="B21" t="s">
        <v>16</v>
      </c>
      <c r="D21">
        <v>8</v>
      </c>
      <c r="E21">
        <v>13</v>
      </c>
      <c r="F21">
        <f>((E21-$K$3)/$K$2)*0.005*5/0.1002</f>
        <v>6.1322332154762852E-3</v>
      </c>
      <c r="G21" s="1"/>
      <c r="H21" s="1"/>
    </row>
    <row r="22" spans="2:8" x14ac:dyDescent="0.25">
      <c r="B22" t="s">
        <v>16</v>
      </c>
      <c r="D22">
        <v>9</v>
      </c>
      <c r="E22">
        <v>70</v>
      </c>
      <c r="F22">
        <f>((E22-$K$3)/$K$2)*0.005*5/0.0504</f>
        <v>6.7037750872691024E-2</v>
      </c>
      <c r="G22" s="1">
        <f>AVERAGE(F22:F23)</f>
        <v>4.3039029324607861E-2</v>
      </c>
      <c r="H22" s="1">
        <f>STDEV(F22:F23)</f>
        <v>3.3939317492914643E-2</v>
      </c>
    </row>
    <row r="23" spans="2:8" x14ac:dyDescent="0.25">
      <c r="B23" t="s">
        <v>16</v>
      </c>
      <c r="D23">
        <v>10</v>
      </c>
      <c r="E23">
        <v>20</v>
      </c>
      <c r="F23">
        <f>((E23-$K$3)/$K$2)*0.005*5/0.0501</f>
        <v>1.9040307776524702E-2</v>
      </c>
      <c r="G23" s="1"/>
      <c r="H23" s="1"/>
    </row>
    <row r="24" spans="2:8" x14ac:dyDescent="0.25">
      <c r="B24" t="s">
        <v>16</v>
      </c>
      <c r="D24">
        <v>11</v>
      </c>
      <c r="E24">
        <v>73</v>
      </c>
      <c r="F24">
        <f>((E24-$K$3)/$K$2)*0.005*5/0.0507</f>
        <v>6.9510643736615627E-2</v>
      </c>
      <c r="G24" s="1">
        <f>AVERAGE(F24:F25)</f>
        <v>8.5453966864802264E-2</v>
      </c>
      <c r="H24" s="1">
        <f>STDEV(F24:F25)</f>
        <v>2.2547263797178172E-2</v>
      </c>
    </row>
    <row r="25" spans="2:8" x14ac:dyDescent="0.25">
      <c r="B25" t="s">
        <v>16</v>
      </c>
      <c r="D25">
        <v>12</v>
      </c>
      <c r="E25">
        <v>94</v>
      </c>
      <c r="F25">
        <f>((E25-$K$3)/$K$2)*0.005*5/0.0448</f>
        <v>0.1013972899929889</v>
      </c>
      <c r="G25" s="1"/>
      <c r="H25" s="1"/>
    </row>
    <row r="26" spans="2:8" x14ac:dyDescent="0.25">
      <c r="B26" t="s">
        <v>16</v>
      </c>
      <c r="D26">
        <v>13</v>
      </c>
      <c r="E26">
        <v>26</v>
      </c>
      <c r="F26">
        <f>((E26-$K$3)/$K$2)*0.005*5/0.1002</f>
        <v>1.2424085893507549E-2</v>
      </c>
      <c r="G26" s="1">
        <f>AVERAGE(F26:F27)</f>
        <v>1.3356412681013136E-2</v>
      </c>
      <c r="H26" s="1">
        <f>STDEV(F26:F27)</f>
        <v>1.3185091874541406E-3</v>
      </c>
    </row>
    <row r="27" spans="2:8" x14ac:dyDescent="0.25">
      <c r="B27" t="s">
        <v>16</v>
      </c>
      <c r="D27">
        <v>14</v>
      </c>
      <c r="E27">
        <v>30</v>
      </c>
      <c r="F27">
        <f>((E27-$K$3)/$K$2)*0.005*5/0.1007</f>
        <v>1.4288739468518724E-2</v>
      </c>
      <c r="G27" s="1"/>
      <c r="H27" s="1"/>
    </row>
    <row r="28" spans="2:8" x14ac:dyDescent="0.25">
      <c r="B28" t="s">
        <v>16</v>
      </c>
      <c r="D28">
        <v>15</v>
      </c>
      <c r="E28">
        <v>25</v>
      </c>
      <c r="F28">
        <f>((E28-$K$3)/$K$2)*0.005*5/0.1006</f>
        <v>1.1892621690276954E-2</v>
      </c>
      <c r="G28" s="1">
        <f>AVERAGE(F28:F29)</f>
        <v>2.0810810487697472E-2</v>
      </c>
      <c r="H28" s="1">
        <f>STDEV(F28:F29)</f>
        <v>1.2612223549115899E-2</v>
      </c>
    </row>
    <row r="29" spans="2:8" x14ac:dyDescent="0.25">
      <c r="B29" t="s">
        <v>16</v>
      </c>
      <c r="D29">
        <v>16</v>
      </c>
      <c r="E29">
        <v>62</v>
      </c>
      <c r="F29">
        <f>((E29-$K$3)/$K$2)*0.005*5/0.1006</f>
        <v>2.9728999285117987E-2</v>
      </c>
      <c r="G29" s="1"/>
      <c r="H29" s="1"/>
    </row>
    <row r="30" spans="2:8" x14ac:dyDescent="0.25">
      <c r="B30" t="s">
        <v>16</v>
      </c>
      <c r="D30">
        <v>17</v>
      </c>
      <c r="E30">
        <v>218</v>
      </c>
      <c r="F30">
        <f>((E30-$K$3)/$K$2)*0.005*5/0.05</f>
        <v>0.2111212197629532</v>
      </c>
      <c r="G30" s="1">
        <f>AVERAGE(F30)</f>
        <v>0.2111212197629532</v>
      </c>
      <c r="H30" s="1"/>
    </row>
    <row r="31" spans="2:8" x14ac:dyDescent="0.25">
      <c r="B31" t="s">
        <v>16</v>
      </c>
      <c r="D31">
        <v>18</v>
      </c>
      <c r="E31">
        <v>75</v>
      </c>
      <c r="F31">
        <f>((E31-$K$3)/$K$2)*0.005*5/0.05</f>
        <v>7.242361932843204E-2</v>
      </c>
      <c r="G31" s="1"/>
      <c r="H31" s="1"/>
    </row>
    <row r="32" spans="2:8" x14ac:dyDescent="0.25">
      <c r="B32" t="s">
        <v>16</v>
      </c>
      <c r="D32">
        <v>19</v>
      </c>
      <c r="E32">
        <v>189</v>
      </c>
      <c r="F32">
        <f>((E32-$K$3)/$K$2)*0.005*5/0.0502</f>
        <v>0.18226467565751814</v>
      </c>
      <c r="G32" s="1">
        <f>AVERAGE(F32:F33)</f>
        <v>0.15747095035334363</v>
      </c>
      <c r="H32" s="1">
        <f>STDEV(F32:F33)</f>
        <v>3.5063622586916678E-2</v>
      </c>
    </row>
    <row r="33" spans="2:7" x14ac:dyDescent="0.25">
      <c r="B33" t="s">
        <v>16</v>
      </c>
      <c r="D33">
        <v>20</v>
      </c>
      <c r="E33">
        <v>127</v>
      </c>
      <c r="F33">
        <f>((E33-$K$3)/$K$2)*0.005*5/0.0463</f>
        <v>0.13267722504916915</v>
      </c>
      <c r="G33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3"/>
  <sheetViews>
    <sheetView workbookViewId="0">
      <selection activeCell="Q5" sqref="Q5"/>
    </sheetView>
  </sheetViews>
  <sheetFormatPr defaultRowHeight="15" x14ac:dyDescent="0.25"/>
  <cols>
    <col min="4" max="4" width="18" customWidth="1"/>
    <col min="5" max="5" width="11.28515625" customWidth="1"/>
    <col min="6" max="6" width="14.5703125" customWidth="1"/>
    <col min="7" max="7" width="11.85546875" customWidth="1"/>
    <col min="8" max="8" width="15.85546875" customWidth="1"/>
  </cols>
  <sheetData>
    <row r="1" spans="2:11" x14ac:dyDescent="0.25">
      <c r="E1" t="s">
        <v>19</v>
      </c>
      <c r="F1" t="s">
        <v>1</v>
      </c>
      <c r="G1" t="s">
        <v>1</v>
      </c>
      <c r="H1" t="s">
        <v>1</v>
      </c>
    </row>
    <row r="2" spans="2:11" x14ac:dyDescent="0.25"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J2" t="s">
        <v>9</v>
      </c>
      <c r="K2">
        <v>461.5</v>
      </c>
    </row>
    <row r="3" spans="2:11" x14ac:dyDescent="0.25">
      <c r="B3" t="s">
        <v>10</v>
      </c>
      <c r="C3">
        <v>1</v>
      </c>
      <c r="D3">
        <v>0</v>
      </c>
      <c r="E3">
        <v>26</v>
      </c>
      <c r="J3" t="s">
        <v>11</v>
      </c>
      <c r="K3">
        <v>-19.588999999999999</v>
      </c>
    </row>
    <row r="4" spans="2:11" x14ac:dyDescent="0.25">
      <c r="B4" t="s">
        <v>12</v>
      </c>
      <c r="C4">
        <v>2</v>
      </c>
      <c r="D4">
        <v>1</v>
      </c>
      <c r="E4">
        <v>488</v>
      </c>
      <c r="J4" t="s">
        <v>13</v>
      </c>
    </row>
    <row r="5" spans="2:11" x14ac:dyDescent="0.25">
      <c r="B5" t="s">
        <v>12</v>
      </c>
      <c r="C5">
        <v>3</v>
      </c>
      <c r="D5">
        <v>5</v>
      </c>
      <c r="E5">
        <v>2317</v>
      </c>
      <c r="J5" t="s">
        <v>14</v>
      </c>
      <c r="K5">
        <v>5</v>
      </c>
    </row>
    <row r="6" spans="2:11" x14ac:dyDescent="0.25">
      <c r="B6" t="s">
        <v>12</v>
      </c>
      <c r="C6">
        <v>4</v>
      </c>
      <c r="D6">
        <v>10</v>
      </c>
      <c r="E6">
        <v>4373</v>
      </c>
      <c r="J6" t="s">
        <v>15</v>
      </c>
      <c r="K6">
        <v>5</v>
      </c>
    </row>
    <row r="7" spans="2:11" x14ac:dyDescent="0.25">
      <c r="B7" t="s">
        <v>12</v>
      </c>
      <c r="C7">
        <v>5</v>
      </c>
      <c r="D7">
        <v>20</v>
      </c>
      <c r="E7">
        <v>9312</v>
      </c>
    </row>
    <row r="8" spans="2:11" x14ac:dyDescent="0.25">
      <c r="B8" t="s">
        <v>16</v>
      </c>
      <c r="D8">
        <v>47</v>
      </c>
      <c r="E8">
        <v>23</v>
      </c>
      <c r="F8">
        <f>((E8-$K$3)/$K$2)*0.003*5/0.1003</f>
        <v>1.3801175023142922E-2</v>
      </c>
      <c r="G8" s="1">
        <f>AVERAGE(F8:F9)</f>
        <v>1.7313868479429895E-2</v>
      </c>
      <c r="H8" s="1">
        <f>STDEV(F8:F9)</f>
        <v>4.9676987263402514E-3</v>
      </c>
    </row>
    <row r="9" spans="2:11" x14ac:dyDescent="0.25">
      <c r="B9" t="s">
        <v>16</v>
      </c>
      <c r="D9">
        <v>48</v>
      </c>
      <c r="E9">
        <v>45</v>
      </c>
      <c r="F9">
        <f>((E9-$K$3)/$K$2)*0.003*5/0.1008</f>
        <v>2.0826561935716865E-2</v>
      </c>
      <c r="G9" s="1"/>
      <c r="H9" s="1"/>
    </row>
    <row r="10" spans="2:11" x14ac:dyDescent="0.25">
      <c r="B10" t="s">
        <v>16</v>
      </c>
      <c r="D10">
        <v>49</v>
      </c>
      <c r="E10">
        <v>27</v>
      </c>
      <c r="F10">
        <f>((E10-$K$3)/$K$2)*0.003*5/0.1008</f>
        <v>1.5022506835887116E-2</v>
      </c>
      <c r="G10" s="1">
        <f>AVERAGE(F10:F11)</f>
        <v>1.4432542692049733E-2</v>
      </c>
      <c r="H10" s="1">
        <f>STDEV(F10:F11)</f>
        <v>8.3433529352865859E-4</v>
      </c>
    </row>
    <row r="11" spans="2:11" x14ac:dyDescent="0.25">
      <c r="B11" t="s">
        <v>16</v>
      </c>
      <c r="D11">
        <v>50</v>
      </c>
      <c r="E11">
        <v>23</v>
      </c>
      <c r="F11">
        <f>((E11-$K$3)/$K$2)*0.003*5/0.1</f>
        <v>1.384257854821235E-2</v>
      </c>
      <c r="G11" s="1"/>
      <c r="H11" s="1"/>
    </row>
    <row r="12" spans="2:11" x14ac:dyDescent="0.25">
      <c r="B12" t="s">
        <v>16</v>
      </c>
      <c r="D12">
        <v>51</v>
      </c>
      <c r="E12">
        <v>27</v>
      </c>
      <c r="F12">
        <f>((E12-$K$3)/$K$2)*0.003*5/0.0502</f>
        <v>3.0164714921462575E-2</v>
      </c>
      <c r="G12" s="1">
        <f>AVERAGE(F12:F13)</f>
        <v>3.7664382012646047E-2</v>
      </c>
      <c r="H12" s="1">
        <f>STDEV(F12:F13)</f>
        <v>1.0606130913634847E-2</v>
      </c>
    </row>
    <row r="13" spans="2:11" x14ac:dyDescent="0.25">
      <c r="B13" t="s">
        <v>16</v>
      </c>
      <c r="D13">
        <v>52</v>
      </c>
      <c r="E13">
        <v>51</v>
      </c>
      <c r="F13">
        <f>((E13-$K$3)/$K$2)*0.003*5/0.0508</f>
        <v>4.5164049103829519E-2</v>
      </c>
      <c r="G13" s="1"/>
      <c r="H13" s="1"/>
    </row>
    <row r="14" spans="2:11" x14ac:dyDescent="0.25">
      <c r="B14" t="s">
        <v>16</v>
      </c>
      <c r="D14">
        <v>1</v>
      </c>
      <c r="E14">
        <v>48</v>
      </c>
      <c r="F14">
        <f>((E14-$K$3)/$K$2)*0.005*5/0.1</f>
        <v>3.661375947995666E-2</v>
      </c>
      <c r="G14" s="1">
        <f>AVERAGE(F14:F15)</f>
        <v>2.9784971405162702E-2</v>
      </c>
      <c r="H14" s="1">
        <f>STDEV(F14:F15)</f>
        <v>9.657364709945257E-3</v>
      </c>
    </row>
    <row r="15" spans="2:11" x14ac:dyDescent="0.25">
      <c r="B15" t="s">
        <v>16</v>
      </c>
      <c r="D15">
        <v>2</v>
      </c>
      <c r="E15">
        <v>23</v>
      </c>
      <c r="F15">
        <f>((E15-$K$3)/$K$2)*0.005*5/0.1005</f>
        <v>2.2956183330368741E-2</v>
      </c>
      <c r="G15" s="1"/>
      <c r="H15" s="1"/>
    </row>
    <row r="16" spans="2:11" x14ac:dyDescent="0.25">
      <c r="B16" t="s">
        <v>16</v>
      </c>
      <c r="D16">
        <v>3</v>
      </c>
      <c r="E16">
        <v>47</v>
      </c>
      <c r="F16">
        <f>((E16-$K$3)/$K$2)*0.005*5/0.1003</f>
        <v>3.5964155205024148E-2</v>
      </c>
      <c r="G16" s="1">
        <f>AVERAGE(F16:F17)</f>
        <v>3.3915033902640501E-2</v>
      </c>
      <c r="H16" s="1">
        <f>STDEV(F16:F17)</f>
        <v>2.8978951367785734E-3</v>
      </c>
    </row>
    <row r="17" spans="2:8" x14ac:dyDescent="0.25">
      <c r="B17" t="s">
        <v>16</v>
      </c>
      <c r="D17">
        <v>4</v>
      </c>
      <c r="E17">
        <v>28</v>
      </c>
      <c r="F17">
        <f>((E17-$K$3)/$K$2)*0.005*5/0.0809</f>
        <v>3.1865912600256854E-2</v>
      </c>
      <c r="G17" s="1"/>
      <c r="H17" s="1"/>
    </row>
    <row r="18" spans="2:8" x14ac:dyDescent="0.25">
      <c r="B18" t="s">
        <v>16</v>
      </c>
      <c r="D18">
        <v>5</v>
      </c>
      <c r="E18">
        <v>33</v>
      </c>
      <c r="F18">
        <f>((E18-$K$3)/$K$2)*0.005*5/0.1008</f>
        <v>2.8261986448606172E-2</v>
      </c>
      <c r="G18" s="1">
        <f>AVERAGE(F18:F19)</f>
        <v>2.6172063944968821E-2</v>
      </c>
      <c r="H18" s="1">
        <f>STDEV(F18:F19)</f>
        <v>2.9555967489526746E-3</v>
      </c>
    </row>
    <row r="19" spans="2:8" x14ac:dyDescent="0.25">
      <c r="B19" t="s">
        <v>16</v>
      </c>
      <c r="D19">
        <v>6</v>
      </c>
      <c r="E19">
        <v>25</v>
      </c>
      <c r="F19">
        <f>((E19-$K$3)/$K$2)*0.005*5/0.1003</f>
        <v>2.4082141441331473E-2</v>
      </c>
      <c r="G19" s="1"/>
      <c r="H19" s="1"/>
    </row>
    <row r="20" spans="2:8" x14ac:dyDescent="0.25">
      <c r="B20" t="s">
        <v>16</v>
      </c>
      <c r="D20">
        <v>7</v>
      </c>
      <c r="E20">
        <v>25</v>
      </c>
      <c r="F20">
        <f>((E20-$K$3)/$K$2)*0.005*5/0.1001</f>
        <v>2.4130257608047424E-2</v>
      </c>
      <c r="G20" s="1">
        <f>AVERAGE(F20:F21)</f>
        <v>2.3847901287226324E-2</v>
      </c>
      <c r="H20" s="1">
        <f>STDEV(F20:F21)</f>
        <v>3.9931213832697057E-4</v>
      </c>
    </row>
    <row r="21" spans="2:8" x14ac:dyDescent="0.25">
      <c r="B21" t="s">
        <v>16</v>
      </c>
      <c r="D21">
        <v>8</v>
      </c>
      <c r="E21">
        <v>24</v>
      </c>
      <c r="F21">
        <f>((E21-$K$3)/$K$2)*0.005*5/0.1002</f>
        <v>2.3565544966405221E-2</v>
      </c>
      <c r="G21" s="1"/>
      <c r="H21" s="1"/>
    </row>
    <row r="22" spans="2:8" x14ac:dyDescent="0.25">
      <c r="B22" t="s">
        <v>16</v>
      </c>
      <c r="D22">
        <v>9</v>
      </c>
      <c r="E22">
        <v>25</v>
      </c>
      <c r="F22">
        <f>((E22-$K$3)/$K$2)*0.005*5/0.0504</f>
        <v>4.7925372749316408E-2</v>
      </c>
      <c r="G22" s="1">
        <f>AVERAGE(F22:F23)</f>
        <v>5.0772014630389432E-2</v>
      </c>
      <c r="H22" s="1">
        <f>STDEV(F22:F23)</f>
        <v>4.0257595554327296E-3</v>
      </c>
    </row>
    <row r="23" spans="2:8" x14ac:dyDescent="0.25">
      <c r="B23" t="s">
        <v>16</v>
      </c>
      <c r="D23">
        <v>10</v>
      </c>
      <c r="E23">
        <v>30</v>
      </c>
      <c r="F23">
        <f>((E23-$K$3)/$K$2)*0.005*5/0.0501</f>
        <v>5.3618656511462456E-2</v>
      </c>
      <c r="G23" s="1"/>
      <c r="H23" s="1"/>
    </row>
    <row r="24" spans="2:8" x14ac:dyDescent="0.25">
      <c r="B24" t="s">
        <v>16</v>
      </c>
      <c r="D24">
        <v>11</v>
      </c>
      <c r="E24">
        <v>32</v>
      </c>
      <c r="F24">
        <f>((E24-$K$3)/$K$2)*0.005*5/0.0507</f>
        <v>5.5121046411987319E-2</v>
      </c>
      <c r="G24" s="1">
        <f>AVERAGE(F24:F25)</f>
        <v>5.5727723523282008E-2</v>
      </c>
      <c r="H24" s="1">
        <f>STDEV(F24:F25)</f>
        <v>8.5797099877427531E-4</v>
      </c>
    </row>
    <row r="25" spans="2:8" x14ac:dyDescent="0.25">
      <c r="B25" t="s">
        <v>16</v>
      </c>
      <c r="D25">
        <v>12</v>
      </c>
      <c r="E25">
        <v>27</v>
      </c>
      <c r="F25">
        <f>((E25-$K$3)/$K$2)*0.005*5/0.0448</f>
        <v>5.633440063457669E-2</v>
      </c>
      <c r="G25" s="1"/>
      <c r="H25" s="1"/>
    </row>
    <row r="26" spans="2:8" x14ac:dyDescent="0.25">
      <c r="B26" t="s">
        <v>16</v>
      </c>
      <c r="D26">
        <v>13</v>
      </c>
      <c r="E26">
        <v>33</v>
      </c>
      <c r="F26">
        <f>((E26-$K$3)/$K$2)*0.005*5/0.1002</f>
        <v>2.8431219900394232E-2</v>
      </c>
      <c r="G26" s="1">
        <f>AVERAGE(F26:F27)</f>
        <v>2.7015770473339022E-2</v>
      </c>
      <c r="H26" s="1">
        <f>STDEV(F26:F27)</f>
        <v>2.0017477765947068E-3</v>
      </c>
    </row>
    <row r="27" spans="2:8" x14ac:dyDescent="0.25">
      <c r="B27" t="s">
        <v>16</v>
      </c>
      <c r="D27">
        <v>14</v>
      </c>
      <c r="E27">
        <v>28</v>
      </c>
      <c r="F27">
        <f>((E27-$K$3)/$K$2)*0.005*5/0.1007</f>
        <v>2.5600321046283809E-2</v>
      </c>
      <c r="G27" s="1"/>
      <c r="H27" s="1"/>
    </row>
    <row r="28" spans="2:8" x14ac:dyDescent="0.25">
      <c r="B28" t="s">
        <v>16</v>
      </c>
      <c r="D28">
        <v>15</v>
      </c>
      <c r="E28">
        <v>20</v>
      </c>
      <c r="F28">
        <f>((E28-$K$3)/$K$2)*0.005*5/0.1006</f>
        <v>2.1317921291320336E-2</v>
      </c>
      <c r="G28" s="1">
        <f>AVERAGE(F28:F29)</f>
        <v>2.1317921291320336E-2</v>
      </c>
      <c r="H28" s="1">
        <f>STDEV(F28:F29)</f>
        <v>0</v>
      </c>
    </row>
    <row r="29" spans="2:8" x14ac:dyDescent="0.25">
      <c r="B29" t="s">
        <v>16</v>
      </c>
      <c r="D29">
        <v>16</v>
      </c>
      <c r="E29">
        <v>20</v>
      </c>
      <c r="F29">
        <f>((E29-$K$3)/$K$2)*0.005*5/0.1006</f>
        <v>2.1317921291320336E-2</v>
      </c>
      <c r="G29" s="1"/>
      <c r="H29" s="1"/>
    </row>
    <row r="30" spans="2:8" x14ac:dyDescent="0.25">
      <c r="B30" t="s">
        <v>16</v>
      </c>
      <c r="D30">
        <v>17</v>
      </c>
      <c r="E30">
        <v>33</v>
      </c>
      <c r="F30">
        <f>((E30-$K$3)/$K$2)*0.005*5/0.5</f>
        <v>5.6976164680390042E-3</v>
      </c>
      <c r="G30" s="1">
        <f>AVERAGE(F30:F31)</f>
        <v>5.1017334777898162E-3</v>
      </c>
      <c r="H30" s="1">
        <f>STDEV(F30:F31)</f>
        <v>8.4270580639783643E-4</v>
      </c>
    </row>
    <row r="31" spans="2:8" x14ac:dyDescent="0.25">
      <c r="B31" t="s">
        <v>16</v>
      </c>
      <c r="D31">
        <v>18</v>
      </c>
      <c r="E31">
        <v>22</v>
      </c>
      <c r="F31">
        <f>((E31-$K$3)/$K$2)*0.005*5/0.5</f>
        <v>4.5058504875406281E-3</v>
      </c>
      <c r="G31" s="1"/>
      <c r="H31" s="1"/>
    </row>
    <row r="32" spans="2:8" x14ac:dyDescent="0.25">
      <c r="B32" t="s">
        <v>16</v>
      </c>
      <c r="D32">
        <v>19</v>
      </c>
      <c r="E32">
        <v>24</v>
      </c>
      <c r="F32">
        <f>((E32-$K$3)/$K$2)*0.005*5/0.0502</f>
        <v>4.7037203299478143E-2</v>
      </c>
      <c r="G32" s="1">
        <f>AVERAGE(F32:F33)</f>
        <v>4.2258820742070838E-2</v>
      </c>
      <c r="H32" s="1">
        <f>STDEV(F32:F33)</f>
        <v>6.7576534188925029E-3</v>
      </c>
    </row>
    <row r="33" spans="2:6" x14ac:dyDescent="0.25">
      <c r="B33" t="s">
        <v>16</v>
      </c>
      <c r="D33">
        <v>20</v>
      </c>
      <c r="E33">
        <v>24</v>
      </c>
      <c r="F33">
        <f>((E33-$K$3)/$K$2)*0.005*5/0.063</f>
        <v>3.7480438184663539E-2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3"/>
  <sheetViews>
    <sheetView workbookViewId="0">
      <selection activeCell="G31" sqref="G31"/>
    </sheetView>
  </sheetViews>
  <sheetFormatPr defaultRowHeight="15" x14ac:dyDescent="0.25"/>
  <cols>
    <col min="4" max="4" width="18" customWidth="1"/>
    <col min="5" max="5" width="12.7109375" customWidth="1"/>
    <col min="6" max="6" width="17.42578125" customWidth="1"/>
    <col min="7" max="7" width="12.42578125" customWidth="1"/>
    <col min="8" max="8" width="18" customWidth="1"/>
  </cols>
  <sheetData>
    <row r="1" spans="2:11" x14ac:dyDescent="0.25">
      <c r="E1" t="s">
        <v>20</v>
      </c>
      <c r="F1" t="s">
        <v>1</v>
      </c>
      <c r="G1" t="s">
        <v>1</v>
      </c>
      <c r="H1" t="s">
        <v>1</v>
      </c>
    </row>
    <row r="2" spans="2:11" x14ac:dyDescent="0.25"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J2" t="s">
        <v>9</v>
      </c>
      <c r="K2">
        <v>590.82000000000005</v>
      </c>
    </row>
    <row r="3" spans="2:11" x14ac:dyDescent="0.25">
      <c r="B3" t="s">
        <v>10</v>
      </c>
      <c r="C3">
        <v>1</v>
      </c>
      <c r="D3">
        <v>0</v>
      </c>
      <c r="E3">
        <v>16</v>
      </c>
      <c r="J3" t="s">
        <v>11</v>
      </c>
      <c r="K3">
        <v>-275.63</v>
      </c>
    </row>
    <row r="4" spans="2:11" x14ac:dyDescent="0.25">
      <c r="B4" t="s">
        <v>12</v>
      </c>
      <c r="C4">
        <v>2</v>
      </c>
      <c r="D4">
        <v>1</v>
      </c>
      <c r="E4">
        <v>28</v>
      </c>
      <c r="J4" t="s">
        <v>13</v>
      </c>
    </row>
    <row r="5" spans="2:11" x14ac:dyDescent="0.25">
      <c r="B5" t="s">
        <v>12</v>
      </c>
      <c r="C5">
        <v>3</v>
      </c>
      <c r="D5">
        <v>5</v>
      </c>
      <c r="J5" t="s">
        <v>14</v>
      </c>
      <c r="K5">
        <v>5</v>
      </c>
    </row>
    <row r="6" spans="2:11" x14ac:dyDescent="0.25">
      <c r="B6" t="s">
        <v>12</v>
      </c>
      <c r="C6">
        <v>4</v>
      </c>
      <c r="D6">
        <v>10</v>
      </c>
      <c r="E6">
        <v>5595</v>
      </c>
      <c r="J6" t="s">
        <v>15</v>
      </c>
      <c r="K6">
        <v>5</v>
      </c>
    </row>
    <row r="7" spans="2:11" x14ac:dyDescent="0.25">
      <c r="B7" t="s">
        <v>12</v>
      </c>
      <c r="C7">
        <v>5</v>
      </c>
      <c r="D7">
        <v>20</v>
      </c>
      <c r="E7">
        <v>11574</v>
      </c>
    </row>
    <row r="8" spans="2:11" x14ac:dyDescent="0.25">
      <c r="B8" t="s">
        <v>16</v>
      </c>
      <c r="D8">
        <v>47</v>
      </c>
      <c r="E8">
        <v>18</v>
      </c>
      <c r="F8">
        <f>((E8-$K$3)/$K$2)*0.003*5/0.1003</f>
        <v>7.4325110380243434E-2</v>
      </c>
      <c r="G8" s="1">
        <f>AVERAGE(F8:F9)</f>
        <v>7.3762968094865877E-2</v>
      </c>
      <c r="H8" s="1">
        <f>STDEV(F8:F9)</f>
        <v>7.949892439643373E-4</v>
      </c>
    </row>
    <row r="9" spans="2:11" x14ac:dyDescent="0.25">
      <c r="B9" t="s">
        <v>16</v>
      </c>
      <c r="D9">
        <v>48</v>
      </c>
      <c r="E9">
        <v>15</v>
      </c>
      <c r="F9">
        <f>((E9-$K$3)/$K$2)*0.003*5/0.1008</f>
        <v>7.3200825809488335E-2</v>
      </c>
      <c r="G9" s="1"/>
      <c r="H9" s="1"/>
    </row>
    <row r="10" spans="2:11" x14ac:dyDescent="0.25">
      <c r="B10" t="s">
        <v>16</v>
      </c>
      <c r="D10">
        <v>49</v>
      </c>
      <c r="E10">
        <v>15</v>
      </c>
      <c r="F10">
        <f>((E10-$K$3)/$K$2)*0.003*5/0.1008</f>
        <v>7.3200825809488335E-2</v>
      </c>
      <c r="G10" s="1">
        <f>AVERAGE(F10:F11)</f>
        <v>7.2840898307501983E-2</v>
      </c>
      <c r="H10" s="1">
        <f>STDEV(F10:F11)</f>
        <v>5.0901435478017682E-4</v>
      </c>
    </row>
    <row r="11" spans="2:11" x14ac:dyDescent="0.25">
      <c r="B11" t="s">
        <v>16</v>
      </c>
      <c r="D11">
        <v>50</v>
      </c>
      <c r="E11">
        <v>11</v>
      </c>
      <c r="F11">
        <f>((E11-$K$3)/$K$2)*0.003*5/0.1004</f>
        <v>7.2480970805515618E-2</v>
      </c>
      <c r="G11" s="1"/>
      <c r="H11" s="1"/>
    </row>
    <row r="12" spans="2:11" x14ac:dyDescent="0.25">
      <c r="B12" t="s">
        <v>16</v>
      </c>
      <c r="D12">
        <v>51</v>
      </c>
      <c r="E12">
        <v>91</v>
      </c>
      <c r="F12">
        <f>((E12-$K$3)/$K$2)*0.003*5/0.0502</f>
        <v>0.18542161201846416</v>
      </c>
      <c r="G12" s="1">
        <f>AVERAGE(F12:F13)</f>
        <v>0.16758422362953135</v>
      </c>
      <c r="H12" s="1">
        <f>STDEV(F12:F13)</f>
        <v>2.5225876576945059E-2</v>
      </c>
    </row>
    <row r="13" spans="2:11" x14ac:dyDescent="0.25">
      <c r="B13" t="s">
        <v>16</v>
      </c>
      <c r="D13">
        <v>52</v>
      </c>
      <c r="E13">
        <v>24</v>
      </c>
      <c r="F13">
        <f>((E13-$K$3)/$K$2)*0.003*5/0.0508</f>
        <v>0.14974683524059851</v>
      </c>
      <c r="G13" s="1"/>
      <c r="H13" s="1"/>
    </row>
    <row r="14" spans="2:11" x14ac:dyDescent="0.25">
      <c r="B14" t="s">
        <v>16</v>
      </c>
      <c r="D14">
        <v>1</v>
      </c>
      <c r="E14">
        <v>14</v>
      </c>
      <c r="F14">
        <f>((E14-$K$3)/$K$2)*0.005*5/0.1</f>
        <v>0.12255424664026265</v>
      </c>
      <c r="G14" s="1">
        <f>AVERAGE(F14:F15)</f>
        <v>0.12309145641414805</v>
      </c>
      <c r="H14" s="1">
        <f>STDEV(F14:F15)</f>
        <v>7.597293480681122E-4</v>
      </c>
    </row>
    <row r="15" spans="2:11" x14ac:dyDescent="0.25">
      <c r="B15" t="s">
        <v>16</v>
      </c>
      <c r="D15">
        <v>2</v>
      </c>
      <c r="E15">
        <v>18</v>
      </c>
      <c r="F15">
        <f>((E15-$K$3)/$K$2)*0.005*5/0.1005</f>
        <v>0.12362866618803345</v>
      </c>
      <c r="G15" s="1"/>
      <c r="H15" s="1"/>
    </row>
    <row r="16" spans="2:11" x14ac:dyDescent="0.25">
      <c r="B16" t="s">
        <v>16</v>
      </c>
      <c r="D16">
        <v>3</v>
      </c>
      <c r="E16">
        <v>26</v>
      </c>
      <c r="F16">
        <f>((E16-$K$3)/$K$2)*0.005*5/0.1003</f>
        <v>0.12725018472222879</v>
      </c>
      <c r="G16" s="1">
        <f>AVERAGE(F16:F17)</f>
        <v>0.14120001923256487</v>
      </c>
      <c r="H16" s="1">
        <f>STDEV(F16:F17)</f>
        <v>1.97280451573775E-2</v>
      </c>
    </row>
    <row r="17" spans="2:8" x14ac:dyDescent="0.25">
      <c r="B17" t="s">
        <v>16</v>
      </c>
      <c r="D17">
        <v>4</v>
      </c>
      <c r="E17">
        <v>21</v>
      </c>
      <c r="F17">
        <f>((E17-$K$3)/$K$2)*0.005*5/0.0809</f>
        <v>0.15514985374290091</v>
      </c>
      <c r="G17" s="1"/>
      <c r="H17" s="1"/>
    </row>
    <row r="18" spans="2:8" x14ac:dyDescent="0.25">
      <c r="B18" t="s">
        <v>16</v>
      </c>
      <c r="D18">
        <v>5</v>
      </c>
      <c r="E18">
        <v>2</v>
      </c>
      <c r="F18">
        <f>((E18-$K$3)/$K$2)*0.005*5/0.1008</f>
        <v>0.11654420436917644</v>
      </c>
      <c r="G18" s="1">
        <f>AVERAGE(F18:F19)</f>
        <v>0.11831125624334894</v>
      </c>
      <c r="H18" s="1">
        <f>STDEV(F18:F19)</f>
        <v>2.498988725871551E-3</v>
      </c>
    </row>
    <row r="19" spans="2:8" x14ac:dyDescent="0.25">
      <c r="B19" t="s">
        <v>16</v>
      </c>
      <c r="D19">
        <v>6</v>
      </c>
      <c r="E19">
        <v>9</v>
      </c>
      <c r="F19">
        <f>((E19-$K$3)/$K$2)*0.005*5/0.1003</f>
        <v>0.12007830811752145</v>
      </c>
      <c r="G19" s="1"/>
      <c r="H19" s="1"/>
    </row>
    <row r="20" spans="2:8" x14ac:dyDescent="0.25">
      <c r="B20" t="s">
        <v>16</v>
      </c>
      <c r="D20">
        <v>7</v>
      </c>
      <c r="E20">
        <v>22</v>
      </c>
      <c r="F20">
        <f>((E20-$K$3)/$K$2)*0.005*5/0.1001</f>
        <v>0.12581355883884573</v>
      </c>
      <c r="G20" s="1">
        <f>AVERAGE(F20:F21)</f>
        <v>0.12363929698474582</v>
      </c>
      <c r="H20" s="1">
        <f>STDEV(F20:F21)</f>
        <v>3.0748706022185679E-3</v>
      </c>
    </row>
    <row r="21" spans="2:8" x14ac:dyDescent="0.25">
      <c r="B21" t="s">
        <v>16</v>
      </c>
      <c r="D21">
        <v>8</v>
      </c>
      <c r="E21">
        <v>12</v>
      </c>
      <c r="F21">
        <f>((E21-$K$3)/$K$2)*0.005*5/0.1002</f>
        <v>0.12146503513064591</v>
      </c>
      <c r="G21" s="1"/>
      <c r="H21" s="1"/>
    </row>
    <row r="22" spans="2:8" x14ac:dyDescent="0.25">
      <c r="B22" t="s">
        <v>16</v>
      </c>
      <c r="D22">
        <v>9</v>
      </c>
      <c r="E22">
        <v>22</v>
      </c>
      <c r="F22">
        <f>((E22-$K$3)/$K$2)*0.005*5/0.0504</f>
        <v>0.24987970713826305</v>
      </c>
      <c r="G22" s="1">
        <f>AVERAGE(F22:F23)</f>
        <v>0.26160754928700147</v>
      </c>
      <c r="H22" s="1">
        <f>STDEV(F22:F23)</f>
        <v>1.6585673424116723E-2</v>
      </c>
    </row>
    <row r="23" spans="2:8" x14ac:dyDescent="0.25">
      <c r="B23" t="s">
        <v>16</v>
      </c>
      <c r="D23">
        <v>10</v>
      </c>
      <c r="E23">
        <v>48</v>
      </c>
      <c r="F23">
        <f>((E23-$K$3)/$K$2)*0.005*5/0.0501</f>
        <v>0.27333539143573993</v>
      </c>
      <c r="G23" s="1"/>
      <c r="H23" s="1"/>
    </row>
    <row r="24" spans="2:8" x14ac:dyDescent="0.25">
      <c r="B24" t="s">
        <v>16</v>
      </c>
      <c r="D24">
        <v>11</v>
      </c>
      <c r="E24">
        <v>10</v>
      </c>
      <c r="F24">
        <f>((E24-$K$3)/$K$2)*0.005*5/0.0507</f>
        <v>0.23838596402672926</v>
      </c>
      <c r="G24" s="1">
        <f>AVERAGE(F24:F25)</f>
        <v>0.25786129620864767</v>
      </c>
      <c r="H24" s="1">
        <f>STDEV(F24:F25)</f>
        <v>2.7542278903390234E-2</v>
      </c>
    </row>
    <row r="25" spans="2:8" x14ac:dyDescent="0.25">
      <c r="B25" t="s">
        <v>16</v>
      </c>
      <c r="D25">
        <v>12</v>
      </c>
      <c r="E25">
        <v>18</v>
      </c>
      <c r="F25">
        <f>((E25-$K$3)/$K$2)*0.005*5/0.0448</f>
        <v>0.27733662839056611</v>
      </c>
      <c r="G25" s="1"/>
      <c r="H25" s="1"/>
    </row>
    <row r="26" spans="2:8" x14ac:dyDescent="0.25">
      <c r="B26" t="s">
        <v>16</v>
      </c>
      <c r="D26">
        <v>13</v>
      </c>
      <c r="E26">
        <v>14</v>
      </c>
      <c r="F26">
        <f>((E26-$K$3)/$K$2)*0.005*5/0.1002</f>
        <v>0.12230962738549167</v>
      </c>
      <c r="G26" s="1">
        <f>AVERAGE(F26:F27)</f>
        <v>0.12221607851893274</v>
      </c>
      <c r="H26" s="1">
        <f>STDEV(F26:F27)</f>
        <v>1.3229807583226634E-4</v>
      </c>
    </row>
    <row r="27" spans="2:8" x14ac:dyDescent="0.25">
      <c r="B27" t="s">
        <v>16</v>
      </c>
      <c r="D27">
        <v>14</v>
      </c>
      <c r="E27">
        <v>15</v>
      </c>
      <c r="F27">
        <f>((E27-$K$3)/$K$2)*0.005*5/0.1007</f>
        <v>0.12212252965237382</v>
      </c>
      <c r="G27" s="1"/>
      <c r="H27" s="1"/>
    </row>
    <row r="28" spans="2:8" x14ac:dyDescent="0.25">
      <c r="B28" t="s">
        <v>16</v>
      </c>
      <c r="D28">
        <v>15</v>
      </c>
      <c r="E28">
        <v>16</v>
      </c>
      <c r="F28">
        <f>((E28-$K$3)/$K$2)*0.005*5/0.1006</f>
        <v>0.12266454083461049</v>
      </c>
      <c r="G28" s="1">
        <f>AVERAGE(F28:F29)</f>
        <v>0.1209820727643213</v>
      </c>
      <c r="H28" s="1">
        <f>STDEV(F28:F29)</f>
        <v>2.3793691632626826E-3</v>
      </c>
    </row>
    <row r="29" spans="2:8" x14ac:dyDescent="0.25">
      <c r="B29" t="s">
        <v>16</v>
      </c>
      <c r="D29">
        <v>16</v>
      </c>
      <c r="E29">
        <v>8</v>
      </c>
      <c r="F29">
        <f>((E29-$K$3)/$K$2)*0.005*5/0.1006</f>
        <v>0.11929960469403209</v>
      </c>
      <c r="G29" s="1"/>
      <c r="H29" s="1"/>
    </row>
    <row r="30" spans="2:8" x14ac:dyDescent="0.25">
      <c r="B30" t="s">
        <v>16</v>
      </c>
      <c r="D30">
        <v>17</v>
      </c>
      <c r="E30">
        <v>204</v>
      </c>
      <c r="F30">
        <f>((E30-$K$3)/$K$2)*0.005*5/0.05</f>
        <v>0.405901966758065</v>
      </c>
      <c r="G30" s="1">
        <f>AVERAGE(F30)</f>
        <v>0.405901966758065</v>
      </c>
      <c r="H30" s="1">
        <f>STDEV(F30:F31)</f>
        <v>0.10412357395353858</v>
      </c>
    </row>
    <row r="31" spans="2:8" x14ac:dyDescent="0.25">
      <c r="B31" t="s">
        <v>16</v>
      </c>
      <c r="D31">
        <v>18</v>
      </c>
      <c r="E31">
        <v>30</v>
      </c>
      <c r="F31">
        <f>((E31-$K$3)/$K$2)*0.005*5/0.05</f>
        <v>0.25864899631021288</v>
      </c>
      <c r="G31" s="1"/>
      <c r="H31" s="1"/>
    </row>
    <row r="32" spans="2:8" x14ac:dyDescent="0.25">
      <c r="B32" t="s">
        <v>16</v>
      </c>
      <c r="D32">
        <v>19</v>
      </c>
      <c r="E32">
        <v>48</v>
      </c>
      <c r="F32">
        <f>((E32-$K$3)/$K$2)*0.005*5/0.0502</f>
        <v>0.27279089862411493</v>
      </c>
      <c r="G32" s="1">
        <f>AVERAGE(F32:F33)</f>
        <v>0.2733130020518415</v>
      </c>
      <c r="H32" s="1">
        <f>STDEV(F32:F33)</f>
        <v>7.3836574845243886E-4</v>
      </c>
    </row>
    <row r="33" spans="2:6" x14ac:dyDescent="0.25">
      <c r="B33" t="s">
        <v>16</v>
      </c>
      <c r="D33">
        <v>20</v>
      </c>
      <c r="E33">
        <v>24</v>
      </c>
      <c r="F33">
        <f>((E33-$K$3)/$K$2)*0.005*5/0.0463</f>
        <v>0.27383510547956813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AsB</vt:lpstr>
      <vt:lpstr>As(III)</vt:lpstr>
      <vt:lpstr>DMA</vt:lpstr>
      <vt:lpstr>MMA</vt:lpstr>
      <vt:lpstr>As(V)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2022-07-25T19:54:07Z</dcterms:created>
  <dcterms:modified xsi:type="dcterms:W3CDTF">2022-08-02T14:11:46Z</dcterms:modified>
</cp:coreProperties>
</file>